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5"/>
  </bookViews>
  <sheets>
    <sheet name="SAŽETAK" sheetId="1" r:id="rId1"/>
    <sheet name="PRIHODI EK" sheetId="2" r:id="rId2"/>
    <sheet name="RASHODI EK" sheetId="3" r:id="rId3"/>
    <sheet name="PRIHODI I RASHODI IF" sheetId="4" r:id="rId4"/>
    <sheet name="RAS FUNKC" sheetId="5" r:id="rId5"/>
    <sheet name="POSEBNI DIO" sheetId="6" r:id="rId6"/>
  </sheets>
  <externalReferences>
    <externalReference r:id="rId7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8" i="4" l="1"/>
  <c r="C12" i="4"/>
  <c r="L25" i="1" l="1"/>
  <c r="K25" i="1"/>
  <c r="L24" i="1"/>
  <c r="K24" i="1"/>
  <c r="J22" i="1"/>
  <c r="J23" i="1" s="1"/>
  <c r="I22" i="1"/>
  <c r="H22" i="1"/>
  <c r="G22" i="1"/>
  <c r="J21" i="1"/>
  <c r="L21" i="1" s="1"/>
  <c r="I21" i="1"/>
  <c r="I23" i="1" s="1"/>
  <c r="I26" i="1" s="1"/>
  <c r="H21" i="1"/>
  <c r="H23" i="1" s="1"/>
  <c r="H26" i="1" s="1"/>
  <c r="G21" i="1"/>
  <c r="G23" i="1" s="1"/>
  <c r="G26" i="1" s="1"/>
  <c r="J14" i="1"/>
  <c r="L14" i="1" s="1"/>
  <c r="I14" i="1"/>
  <c r="H14" i="1"/>
  <c r="H15" i="1" s="1"/>
  <c r="G14" i="1"/>
  <c r="J13" i="1"/>
  <c r="K13" i="1" s="1"/>
  <c r="I13" i="1"/>
  <c r="L13" i="1" s="1"/>
  <c r="H13" i="1"/>
  <c r="G13" i="1"/>
  <c r="J11" i="1"/>
  <c r="J12" i="1" s="1"/>
  <c r="I11" i="1"/>
  <c r="H11" i="1"/>
  <c r="G11" i="1"/>
  <c r="J10" i="1"/>
  <c r="I10" i="1"/>
  <c r="I12" i="1" s="1"/>
  <c r="H12" i="1"/>
  <c r="H16" i="1" s="1"/>
  <c r="H27" i="1" s="1"/>
  <c r="G10" i="1"/>
  <c r="L8" i="1"/>
  <c r="L19" i="1" s="1"/>
  <c r="K8" i="1"/>
  <c r="K19" i="1" s="1"/>
  <c r="J8" i="1"/>
  <c r="J19" i="1" s="1"/>
  <c r="I8" i="1"/>
  <c r="I19" i="1" s="1"/>
  <c r="H8" i="1"/>
  <c r="H19" i="1" s="1"/>
  <c r="G8" i="1"/>
  <c r="G19" i="1" s="1"/>
  <c r="G12" i="1" l="1"/>
  <c r="G15" i="1"/>
  <c r="I15" i="1"/>
  <c r="J15" i="1"/>
  <c r="L15" i="1" s="1"/>
  <c r="I16" i="1"/>
  <c r="I27" i="1" s="1"/>
  <c r="L10" i="1"/>
  <c r="K14" i="1"/>
  <c r="J16" i="1"/>
  <c r="L12" i="1"/>
  <c r="K12" i="1"/>
  <c r="K23" i="1"/>
  <c r="J26" i="1"/>
  <c r="L23" i="1"/>
  <c r="K11" i="1"/>
  <c r="L11" i="1"/>
  <c r="L22" i="1"/>
  <c r="K21" i="1"/>
  <c r="K22" i="1"/>
  <c r="K10" i="1"/>
  <c r="K15" i="1" l="1"/>
  <c r="G16" i="1"/>
  <c r="G27" i="1" s="1"/>
  <c r="K26" i="1"/>
  <c r="L26" i="1"/>
  <c r="J27" i="1"/>
  <c r="L16" i="1"/>
  <c r="K16" i="1"/>
  <c r="E9" i="6" l="1"/>
  <c r="D9" i="6"/>
  <c r="C9" i="6"/>
  <c r="H10" i="5" l="1"/>
  <c r="G10" i="5"/>
  <c r="F10" i="5"/>
  <c r="E10" i="5"/>
  <c r="D10" i="5"/>
  <c r="C10" i="5"/>
  <c r="H8" i="5"/>
  <c r="G8" i="5"/>
  <c r="F8" i="5"/>
  <c r="E8" i="5"/>
  <c r="D8" i="5"/>
  <c r="C8" i="5"/>
  <c r="I8" i="4" l="1"/>
  <c r="H8" i="4"/>
  <c r="E8" i="4"/>
  <c r="D8" i="4"/>
  <c r="C8" i="4"/>
  <c r="B8" i="4"/>
  <c r="H10" i="3" l="1"/>
  <c r="G10" i="3"/>
  <c r="F10" i="3"/>
  <c r="E10" i="3"/>
  <c r="D10" i="3"/>
  <c r="C10" i="3"/>
  <c r="H8" i="3"/>
  <c r="G8" i="3"/>
  <c r="F8" i="3"/>
  <c r="E8" i="3"/>
  <c r="D8" i="3"/>
  <c r="C8" i="3"/>
  <c r="G27" i="2" l="1"/>
  <c r="G26" i="2"/>
  <c r="H25" i="2"/>
  <c r="G25" i="2"/>
  <c r="H24" i="2"/>
  <c r="G24" i="2"/>
  <c r="G23" i="2"/>
  <c r="G22" i="2"/>
  <c r="G21" i="2"/>
  <c r="H20" i="2"/>
  <c r="G20" i="2"/>
  <c r="G19" i="2"/>
  <c r="G18" i="2"/>
  <c r="G17" i="2"/>
  <c r="G16" i="2"/>
  <c r="H15" i="2"/>
  <c r="G15" i="2"/>
  <c r="H14" i="2"/>
  <c r="G14" i="2"/>
  <c r="F14" i="2"/>
  <c r="E14" i="2"/>
  <c r="D14" i="2"/>
  <c r="D10" i="2" s="1"/>
  <c r="C14" i="2"/>
  <c r="H13" i="2"/>
  <c r="G13" i="2"/>
  <c r="H12" i="2"/>
  <c r="G12" i="2"/>
  <c r="H11" i="2"/>
  <c r="G11" i="2"/>
  <c r="H10" i="2"/>
  <c r="F10" i="2"/>
  <c r="G10" i="2" s="1"/>
  <c r="E10" i="2"/>
  <c r="F8" i="2"/>
  <c r="E8" i="2"/>
  <c r="D8" i="2"/>
  <c r="C8" i="2"/>
</calcChain>
</file>

<file path=xl/sharedStrings.xml><?xml version="1.0" encoding="utf-8"?>
<sst xmlns="http://schemas.openxmlformats.org/spreadsheetml/2006/main" count="504" uniqueCount="243">
  <si>
    <t>I. OPĆI DIO</t>
  </si>
  <si>
    <t>SAŽETAK  RAČUNA PRIHODA I RASHODA I RAČUNA FINANCIRANJA</t>
  </si>
  <si>
    <t>SAŽETAK RAČUNA PRIHODA I RASHODA</t>
  </si>
  <si>
    <t>BROJČANA OZNAKA I NAZIV</t>
  </si>
  <si>
    <t>6=5/2*100</t>
  </si>
  <si>
    <t>7=5/4*100</t>
  </si>
  <si>
    <t>6 PRIHODI POSLOVANJA</t>
  </si>
  <si>
    <t>7 PRIHODI OD PRODAJE NEFINANCIJSKE IMOVINE</t>
  </si>
  <si>
    <t>PRIHODI UKUPNO</t>
  </si>
  <si>
    <t>3 RASHODI  POSLOVANJA</t>
  </si>
  <si>
    <t>4 RASHODI ZA NABAVU NEFINANCIJSKE IMOVINE</t>
  </si>
  <si>
    <t>RASHODI UKUPNO</t>
  </si>
  <si>
    <t>RAZLIKA - VIŠAK / MANJAK</t>
  </si>
  <si>
    <t>SAŽETAK RAČUNA FINANCIRANJA</t>
  </si>
  <si>
    <t>8 PRIMICI OD FINANCIJSKE IMOVINE I ZADUŽIVANJA</t>
  </si>
  <si>
    <t>5 IZDACI ZA FINANCIJSKU IMOVINU I OTPLATE ZAJMOVA</t>
  </si>
  <si>
    <t>RAZLIKA PRIMITAKA I IZDATAKA</t>
  </si>
  <si>
    <t>PRIJENOS SREDSTAVA IZ PRETHODNE GODINE</t>
  </si>
  <si>
    <t>PRIJENOS SREDSTAVA U SLJEDEĆE RAZDOBLJE</t>
  </si>
  <si>
    <t xml:space="preserve">NETO FINANCIRANJE </t>
  </si>
  <si>
    <t xml:space="preserve">VIŠAK/MANJAK + NETO FINANCIRANJE </t>
  </si>
  <si>
    <t xml:space="preserve"> RAČUN PRIHODA I RASHODA </t>
  </si>
  <si>
    <t xml:space="preserve">IZVJEŠTAJ O PRIHODIMA I RASHODIMA PREMA EKONOMSKOJ KLASIFIKACIJI </t>
  </si>
  <si>
    <t>INDEKS (5)/(2)*100</t>
  </si>
  <si>
    <t>INDEKS (5)/(4)*100</t>
  </si>
  <si>
    <t>UKUPNI PRIHODI</t>
  </si>
  <si>
    <t/>
  </si>
  <si>
    <t>Ostvarenje/Izvršenje 
01.2024. - 12.2024.</t>
  </si>
  <si>
    <t>Izvorni plan ili Rebalans 
2025.</t>
  </si>
  <si>
    <t>Tekući plan 
2025.</t>
  </si>
  <si>
    <t>Ostvarenje/Izvršenje 
01.2025. - 12.2025.</t>
  </si>
  <si>
    <t>Prihodi i rashodi</t>
  </si>
  <si>
    <t>EUR</t>
  </si>
  <si>
    <t>PRIHODI</t>
  </si>
  <si>
    <t>6</t>
  </si>
  <si>
    <t>Prihodi poslovanja</t>
  </si>
  <si>
    <t>63</t>
  </si>
  <si>
    <t>Pomoći iz inozemstva i od subjekata unutar općeg proračuna</t>
  </si>
  <si>
    <t>632</t>
  </si>
  <si>
    <t>Pomoći od međunarodnih organizacija te institucija i tijela EU</t>
  </si>
  <si>
    <t>6321</t>
  </si>
  <si>
    <t>Tekuće pomoći od međunarodnih organizacija</t>
  </si>
  <si>
    <t>6323</t>
  </si>
  <si>
    <t>Tekuće pomoći od institucija i tijela EU</t>
  </si>
  <si>
    <t>6324</t>
  </si>
  <si>
    <t>Kapitalne pomoći od institucija i tijela EU</t>
  </si>
  <si>
    <t>65</t>
  </si>
  <si>
    <t>Prihodi od upravnih i administrativnih pristojbi, pristojbi po posebnim propisima i naknada</t>
  </si>
  <si>
    <t>652</t>
  </si>
  <si>
    <t>Prihodi po posebnim propisima</t>
  </si>
  <si>
    <t>6521</t>
  </si>
  <si>
    <t>Prihodi državne uprave</t>
  </si>
  <si>
    <t>6526</t>
  </si>
  <si>
    <t>Ostali nespomenuti prihodi</t>
  </si>
  <si>
    <t>Prihodi iz proračuna</t>
  </si>
  <si>
    <t>Prihodi iz nadležnog proračuna za financiranje rashoda</t>
  </si>
  <si>
    <t>UKUPNI RASHODI</t>
  </si>
  <si>
    <t>Indeks
(5)/(2)</t>
  </si>
  <si>
    <t>Indeks
(5)/(4)</t>
  </si>
  <si>
    <t>Stavka izdat./prih.</t>
  </si>
  <si>
    <t>EKONOMSKA KLASIFIKACIJA</t>
  </si>
  <si>
    <t>ODLJEV</t>
  </si>
  <si>
    <t>RASHODI</t>
  </si>
  <si>
    <t>3</t>
  </si>
  <si>
    <t>Rashodi poslovanja</t>
  </si>
  <si>
    <t>31</t>
  </si>
  <si>
    <t>Rashodi za zaposlene</t>
  </si>
  <si>
    <t>311</t>
  </si>
  <si>
    <t>Plaće (Bruto)</t>
  </si>
  <si>
    <t>3111</t>
  </si>
  <si>
    <t>Plaće za redovan rad</t>
  </si>
  <si>
    <t>3113</t>
  </si>
  <si>
    <t>Plaće za prekovremeni rad</t>
  </si>
  <si>
    <t>312</t>
  </si>
  <si>
    <t>Ostali rashodi za zaposlene</t>
  </si>
  <si>
    <t>3121</t>
  </si>
  <si>
    <t>313</t>
  </si>
  <si>
    <t>Doprinosi na plaće</t>
  </si>
  <si>
    <t>3132</t>
  </si>
  <si>
    <t>Doprinosi za obvezno zdravstveno osiguranje</t>
  </si>
  <si>
    <t>3133</t>
  </si>
  <si>
    <t>Doprinosi za obvezno osiguranje u slučaju nezaposlenosti</t>
  </si>
  <si>
    <t>32</t>
  </si>
  <si>
    <t>Materijalni rashodi</t>
  </si>
  <si>
    <t>321</t>
  </si>
  <si>
    <t>Naknade troškova zaposlenima</t>
  </si>
  <si>
    <t>3211</t>
  </si>
  <si>
    <t>Službena putovanja</t>
  </si>
  <si>
    <t>3212</t>
  </si>
  <si>
    <t>Naknade za prijevoz, za rad na terenu i odvojeni život</t>
  </si>
  <si>
    <t>3213</t>
  </si>
  <si>
    <t>Stručno usavršavanje zaposlenika</t>
  </si>
  <si>
    <t>3214</t>
  </si>
  <si>
    <t>Ostale naknade troškova zaposlenima</t>
  </si>
  <si>
    <t>322</t>
  </si>
  <si>
    <t>Rashodi za materijal i energiju</t>
  </si>
  <si>
    <t>3221</t>
  </si>
  <si>
    <t>Uredski materijal i ostali materijalni rashodi</t>
  </si>
  <si>
    <t>3223</t>
  </si>
  <si>
    <t>Energija</t>
  </si>
  <si>
    <t>3224</t>
  </si>
  <si>
    <t>Materijal i dijelovi za tekuće i investicijsko održavanje</t>
  </si>
  <si>
    <t>3225</t>
  </si>
  <si>
    <t>Sitni inventar i autogume</t>
  </si>
  <si>
    <t>3227</t>
  </si>
  <si>
    <t>Službena, radna i zaštitna odjeća i obuća</t>
  </si>
  <si>
    <t>323</t>
  </si>
  <si>
    <t>Rashodi za usluge</t>
  </si>
  <si>
    <t>3231</t>
  </si>
  <si>
    <t>Usluge telefona, interneta, pošte i prijevoza</t>
  </si>
  <si>
    <t>3232</t>
  </si>
  <si>
    <t>Usluge tekućeg i investicijskog  održavanja</t>
  </si>
  <si>
    <t>3233</t>
  </si>
  <si>
    <t>Usluge promidžbe i informiranja</t>
  </si>
  <si>
    <t>3234</t>
  </si>
  <si>
    <t>Komunalne usluge</t>
  </si>
  <si>
    <t>3235</t>
  </si>
  <si>
    <t>Zakupnine i najamnine</t>
  </si>
  <si>
    <t>3236</t>
  </si>
  <si>
    <t>Zdravstvene i veterinarske usluge</t>
  </si>
  <si>
    <t>3237</t>
  </si>
  <si>
    <t>Intelektualne i osobne usluge</t>
  </si>
  <si>
    <t>3238</t>
  </si>
  <si>
    <t>Računalne usluge</t>
  </si>
  <si>
    <t>3239</t>
  </si>
  <si>
    <t>Ostale usluge</t>
  </si>
  <si>
    <t>324</t>
  </si>
  <si>
    <t>Naknade troškova osobama izvan radnog odnosa</t>
  </si>
  <si>
    <t>3241</t>
  </si>
  <si>
    <t>329</t>
  </si>
  <si>
    <t>Ostali nespomenuti rashodi poslovanja</t>
  </si>
  <si>
    <t>3291</t>
  </si>
  <si>
    <t>Naknade za rad predstavničkih i izvršnih tijela, povjerenstava i slično</t>
  </si>
  <si>
    <t>3292</t>
  </si>
  <si>
    <t>Premije osiguranja</t>
  </si>
  <si>
    <t>3293</t>
  </si>
  <si>
    <t>Reprezentacija</t>
  </si>
  <si>
    <t>3294</t>
  </si>
  <si>
    <t>Članarine i norme</t>
  </si>
  <si>
    <t>3295</t>
  </si>
  <si>
    <t>Pristojbe i naknade</t>
  </si>
  <si>
    <t>3296</t>
  </si>
  <si>
    <t>Troškovi sudskih postupaka</t>
  </si>
  <si>
    <t>3299</t>
  </si>
  <si>
    <t>34</t>
  </si>
  <si>
    <t>Financijski rashodi</t>
  </si>
  <si>
    <t>343</t>
  </si>
  <si>
    <t>Ostali financijski rashodi</t>
  </si>
  <si>
    <t>3433</t>
  </si>
  <si>
    <t>Zatezne kamate</t>
  </si>
  <si>
    <t>36</t>
  </si>
  <si>
    <t>Pomoći dane u inozemstvo i unutar općeg proračuna</t>
  </si>
  <si>
    <t>366</t>
  </si>
  <si>
    <t>Pomoći proračunskim korisnicima drugih proračuna</t>
  </si>
  <si>
    <t>3661</t>
  </si>
  <si>
    <t>Tekuće pomoći proračunskim korisnicima drugih proračuna</t>
  </si>
  <si>
    <t>38</t>
  </si>
  <si>
    <t>Rashodi za donacije, kazne, naknade šteta i kapitalne pomoći</t>
  </si>
  <si>
    <t>383</t>
  </si>
  <si>
    <t>Kazne, penali i naknade štete</t>
  </si>
  <si>
    <t>3835</t>
  </si>
  <si>
    <t>Ostale kazne</t>
  </si>
  <si>
    <t>4</t>
  </si>
  <si>
    <t>Rashodi za nabavu nefinancijske imovine</t>
  </si>
  <si>
    <t>41</t>
  </si>
  <si>
    <t>Rashodi za nabavu neproizvedene dugotrajne imovine</t>
  </si>
  <si>
    <t>412</t>
  </si>
  <si>
    <t>Nematerijalna imovina</t>
  </si>
  <si>
    <t>4123</t>
  </si>
  <si>
    <t>Licence</t>
  </si>
  <si>
    <t>42</t>
  </si>
  <si>
    <t>Rashodi za nabavu proizvedene dugotrajne imovine</t>
  </si>
  <si>
    <t>422</t>
  </si>
  <si>
    <t>Postrojenja i oprema</t>
  </si>
  <si>
    <t>4221</t>
  </si>
  <si>
    <t>Uredska oprema i namještaj</t>
  </si>
  <si>
    <t>4222</t>
  </si>
  <si>
    <t>Komunikacijska oprema</t>
  </si>
  <si>
    <t>4223</t>
  </si>
  <si>
    <t>Oprema za održavanje i zaštitu</t>
  </si>
  <si>
    <t>4227</t>
  </si>
  <si>
    <t>Uređaji, strojevi i oprema za ostale namjene</t>
  </si>
  <si>
    <t>426</t>
  </si>
  <si>
    <t>Nematerijalna proizvedena imovina</t>
  </si>
  <si>
    <t>4262</t>
  </si>
  <si>
    <t>Ulaganja u računalne programe</t>
  </si>
  <si>
    <t>IZVJEŠTAJ O PRIHODIMA I RASHODIMA PREMA IZVORIMA FINANCIRANJA</t>
  </si>
  <si>
    <t>Ostvarenje/Izvršenje (2) 
01.2024. - 12.2024.</t>
  </si>
  <si>
    <t>Izvorni plan ili Rebalans v2025. (3) 
2025.</t>
  </si>
  <si>
    <t>Tekući plan v2025. (4) 
2025.</t>
  </si>
  <si>
    <t>Ostvarenje/Izvršenje v2025. (5) 
01.2025. - 12.2025.</t>
  </si>
  <si>
    <t>Indeks (5) / (2)</t>
  </si>
  <si>
    <t>Indeks (5) / (4)</t>
  </si>
  <si>
    <t>1 Opći prihodi i primici</t>
  </si>
  <si>
    <t>11 Opći prihodi i primici</t>
  </si>
  <si>
    <t>12 Sredstva učešća za pomoći</t>
  </si>
  <si>
    <t>4 Prihodi za posebne namjene</t>
  </si>
  <si>
    <t>43 Ostali prihodi za posebne namjene</t>
  </si>
  <si>
    <t>5 Pomoći</t>
  </si>
  <si>
    <t>51 Pomoći EU</t>
  </si>
  <si>
    <t>52 Ostale pomoći</t>
  </si>
  <si>
    <t>56 Fondovi EU</t>
  </si>
  <si>
    <t>IZVJEŠTAJ O RASHODIMA PREMA FUNKCIJSKOJ KLASIFIKACIJI</t>
  </si>
  <si>
    <t>UKUPNO RASHODI</t>
  </si>
  <si>
    <t>Funkcijsko područje</t>
  </si>
  <si>
    <t>GFS</t>
  </si>
  <si>
    <t>Funkcijska klasifikacija</t>
  </si>
  <si>
    <t>09</t>
  </si>
  <si>
    <t>Obrazovanje</t>
  </si>
  <si>
    <t>097</t>
  </si>
  <si>
    <t>Istraživanje i razvoj obrazovanja</t>
  </si>
  <si>
    <t>II. POSEBNI DIO</t>
  </si>
  <si>
    <t>IZVJEŠTAJ PO PROGRAMSKOJ KLASIFIKACIJI</t>
  </si>
  <si>
    <t>INDEKS
(4)/(3)</t>
  </si>
  <si>
    <t>Glava (O2) (t)</t>
  </si>
  <si>
    <t>Ukupni rezultat</t>
  </si>
  <si>
    <t>40883</t>
  </si>
  <si>
    <t>Nacionalni centar za vanjsko vrednovanje obrazovanja</t>
  </si>
  <si>
    <t>11</t>
  </si>
  <si>
    <t>Opći prihodi i primici</t>
  </si>
  <si>
    <t>12</t>
  </si>
  <si>
    <t>Sredstva učešća za pomoći</t>
  </si>
  <si>
    <t>43</t>
  </si>
  <si>
    <t>Ostali prihodi za posebne namjene</t>
  </si>
  <si>
    <t>51</t>
  </si>
  <si>
    <t>Programi Unije</t>
  </si>
  <si>
    <t>561</t>
  </si>
  <si>
    <t>Europski socijalni fond plus</t>
  </si>
  <si>
    <t>37</t>
  </si>
  <si>
    <t>3701</t>
  </si>
  <si>
    <t>A580046</t>
  </si>
  <si>
    <t>A814000</t>
  </si>
  <si>
    <t>A814001</t>
  </si>
  <si>
    <t>A814007</t>
  </si>
  <si>
    <t>K814013</t>
  </si>
  <si>
    <t>OBRAZOVANJE</t>
  </si>
  <si>
    <t>RAZVOJ ODGOJNO OBRAZOVNOG SUSTAVA</t>
  </si>
  <si>
    <t>ADMINISTRACIJA I UPRAVLJANJE NACIONALNOG CENTRA ZA VANJSKO VREDNOVANJE OBRAZOVANJA</t>
  </si>
  <si>
    <t>MEĐUNARODNI PROJEKTI VREDNOVANJA ZNANJA I VJEŠTINA (IEA: ICCS, ICILS, PIRLS, TIMSS - OECD: PISA, TALIS)</t>
  </si>
  <si>
    <t>DRŽAVNA MATURA</t>
  </si>
  <si>
    <t>UNAPREĐENJE KVALITETE OBRAZOVNOG SUSTAVA</t>
  </si>
  <si>
    <t>PROGRAM UČINKOVITI LJUDSKI POTENCIJALI 2021.-2027.., PRIORITET 2 - OBRAZOVANJE I CJELOŽIVOTNO UČENJE</t>
  </si>
  <si>
    <t>IZVRŠENJE FINANCIJSKOG PLANA NACIONALNOG CENTRA ZA VANJSKO VREDNOVANNJE OBRAZOVANJA ZA 2025. GODINU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</si>
</sst>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€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0"/>
      <color rgb="FFFF0000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  <charset val="238"/>
    </font>
    <font>
      <sz val="10"/>
      <color indexed="8"/>
      <name val="Arial"/>
      <family val="2"/>
    </font>
    <font>
      <b/>
      <sz val="10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color indexed="44"/>
      <name val="Arial"/>
      <family val="2"/>
      <charset val="238"/>
    </font>
    <font>
      <b/>
      <sz val="10"/>
      <color indexed="44"/>
      <name val="Times New Roman"/>
      <family val="1"/>
      <charset val="238"/>
    </font>
    <font>
      <sz val="8"/>
      <name val="Times New Roman"/>
      <family val="1"/>
      <charset val="238"/>
    </font>
    <font>
      <sz val="10"/>
      <color indexed="44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1" fillId="0" borderId="0"/>
    <xf numFmtId="0" fontId="5" fillId="5" borderId="6" applyNumberFormat="0" applyProtection="0">
      <alignment horizontal="left" vertical="center" indent="1"/>
    </xf>
    <xf numFmtId="4" fontId="19" fillId="6" borderId="6" applyNumberFormat="0" applyProtection="0">
      <alignment vertical="center"/>
    </xf>
    <xf numFmtId="0" fontId="12" fillId="7" borderId="6" applyNumberFormat="0" applyProtection="0">
      <alignment horizontal="left" vertical="center" indent="1"/>
    </xf>
    <xf numFmtId="0" fontId="23" fillId="5" borderId="6" applyNumberFormat="0" applyProtection="0">
      <alignment horizontal="center" vertical="center"/>
    </xf>
    <xf numFmtId="0" fontId="18" fillId="0" borderId="6" applyNumberFormat="0" applyProtection="0">
      <alignment horizontal="left" vertical="center" wrapText="1" justifyLastLine="1"/>
    </xf>
    <xf numFmtId="0" fontId="18" fillId="0" borderId="6" applyNumberFormat="0" applyProtection="0">
      <alignment horizontal="left" vertical="center" wrapText="1"/>
    </xf>
    <xf numFmtId="4" fontId="21" fillId="0" borderId="6" applyNumberFormat="0" applyProtection="0">
      <alignment horizontal="right" vertical="center"/>
    </xf>
    <xf numFmtId="0" fontId="18" fillId="0" borderId="6" applyNumberFormat="0" applyProtection="0">
      <alignment horizontal="left" vertical="center" wrapText="1"/>
    </xf>
    <xf numFmtId="0" fontId="22" fillId="0" borderId="6" applyNumberFormat="0" applyProtection="0">
      <alignment horizontal="left" vertical="center" wrapText="1"/>
    </xf>
    <xf numFmtId="4" fontId="19" fillId="6" borderId="6" applyNumberFormat="0" applyProtection="0">
      <alignment horizontal="left" vertical="center" indent="1"/>
    </xf>
  </cellStyleXfs>
  <cellXfs count="148">
    <xf numFmtId="0" fontId="0" fillId="0" borderId="0" xfId="0"/>
    <xf numFmtId="0" fontId="0" fillId="0" borderId="0" xfId="0" applyFill="1"/>
    <xf numFmtId="0" fontId="4" fillId="0" borderId="0" xfId="1" applyFont="1" applyAlignment="1">
      <alignment horizontal="center" vertical="center" wrapText="1"/>
    </xf>
    <xf numFmtId="4" fontId="4" fillId="0" borderId="0" xfId="1" applyNumberFormat="1" applyFont="1" applyAlignment="1">
      <alignment horizontal="center" vertical="center" wrapText="1"/>
    </xf>
    <xf numFmtId="3" fontId="4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 wrapText="1"/>
    </xf>
    <xf numFmtId="3" fontId="3" fillId="0" borderId="0" xfId="1" applyNumberFormat="1" applyFont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3" fontId="2" fillId="0" borderId="1" xfId="1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 wrapText="1"/>
    </xf>
    <xf numFmtId="4" fontId="7" fillId="0" borderId="1" xfId="1" applyNumberFormat="1" applyFont="1" applyBorder="1" applyAlignment="1">
      <alignment horizontal="right" vertical="center"/>
    </xf>
    <xf numFmtId="4" fontId="8" fillId="0" borderId="2" xfId="1" quotePrefix="1" applyNumberFormat="1" applyFont="1" applyBorder="1" applyAlignment="1">
      <alignment horizontal="center" vertical="center" wrapText="1"/>
    </xf>
    <xf numFmtId="3" fontId="9" fillId="2" borderId="2" xfId="1" applyNumberFormat="1" applyFont="1" applyFill="1" applyBorder="1" applyAlignment="1">
      <alignment horizontal="center" vertical="center" wrapText="1"/>
    </xf>
    <xf numFmtId="4" fontId="9" fillId="2" borderId="2" xfId="1" applyNumberFormat="1" applyFont="1" applyFill="1" applyBorder="1" applyAlignment="1">
      <alignment horizontal="center" vertical="center" wrapText="1"/>
    </xf>
    <xf numFmtId="4" fontId="5" fillId="0" borderId="2" xfId="1" applyNumberFormat="1" applyFont="1" applyFill="1" applyBorder="1" applyAlignment="1">
      <alignment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4" fontId="5" fillId="3" borderId="2" xfId="1" applyNumberFormat="1" applyFont="1" applyFill="1" applyBorder="1" applyAlignment="1">
      <alignment vertical="center"/>
    </xf>
    <xf numFmtId="4" fontId="8" fillId="3" borderId="2" xfId="1" applyNumberFormat="1" applyFont="1" applyFill="1" applyBorder="1" applyAlignment="1">
      <alignment horizontal="right"/>
    </xf>
    <xf numFmtId="4" fontId="8" fillId="0" borderId="2" xfId="1" applyNumberFormat="1" applyFont="1" applyBorder="1" applyAlignment="1">
      <alignment horizontal="right"/>
    </xf>
    <xf numFmtId="0" fontId="5" fillId="3" borderId="3" xfId="1" applyFont="1" applyFill="1" applyBorder="1" applyAlignment="1">
      <alignment horizontal="left" vertical="center"/>
    </xf>
    <xf numFmtId="0" fontId="5" fillId="3" borderId="4" xfId="1" applyFont="1" applyFill="1" applyBorder="1" applyAlignment="1">
      <alignment vertical="center"/>
    </xf>
    <xf numFmtId="4" fontId="5" fillId="3" borderId="2" xfId="1" applyNumberFormat="1" applyFont="1" applyFill="1" applyBorder="1" applyAlignment="1">
      <alignment vertical="center" wrapText="1"/>
    </xf>
    <xf numFmtId="0" fontId="10" fillId="0" borderId="0" xfId="1" applyFont="1" applyAlignment="1">
      <alignment horizontal="center" vertical="center" wrapText="1"/>
    </xf>
    <xf numFmtId="4" fontId="10" fillId="0" borderId="0" xfId="1" applyNumberFormat="1" applyFont="1" applyAlignment="1">
      <alignment horizontal="center" vertical="center" wrapText="1"/>
    </xf>
    <xf numFmtId="3" fontId="10" fillId="0" borderId="0" xfId="1" applyNumberFormat="1" applyFont="1" applyAlignment="1">
      <alignment horizontal="center" vertical="center" wrapText="1"/>
    </xf>
    <xf numFmtId="4" fontId="11" fillId="0" borderId="0" xfId="1" applyNumberFormat="1" applyFont="1"/>
    <xf numFmtId="4" fontId="8" fillId="0" borderId="2" xfId="1" applyNumberFormat="1" applyFont="1" applyBorder="1" applyAlignment="1">
      <alignment horizontal="right" vertical="center"/>
    </xf>
    <xf numFmtId="4" fontId="8" fillId="3" borderId="2" xfId="1" applyNumberFormat="1" applyFont="1" applyFill="1" applyBorder="1" applyAlignment="1">
      <alignment horizontal="right" vertical="center" wrapText="1"/>
    </xf>
    <xf numFmtId="0" fontId="13" fillId="0" borderId="0" xfId="1" applyFont="1" applyAlignment="1">
      <alignment horizontal="center" vertical="center" wrapText="1"/>
    </xf>
    <xf numFmtId="4" fontId="13" fillId="0" borderId="0" xfId="1" applyNumberFormat="1" applyFont="1" applyAlignment="1">
      <alignment horizontal="center" vertical="center" wrapText="1"/>
    </xf>
    <xf numFmtId="3" fontId="13" fillId="0" borderId="0" xfId="1" applyNumberFormat="1" applyFont="1" applyAlignment="1">
      <alignment horizontal="center" vertical="center" wrapText="1"/>
    </xf>
    <xf numFmtId="4" fontId="0" fillId="0" borderId="0" xfId="0" applyNumberFormat="1" applyFill="1"/>
    <xf numFmtId="3" fontId="0" fillId="0" borderId="0" xfId="0" applyNumberFormat="1" applyFill="1"/>
    <xf numFmtId="0" fontId="4" fillId="0" borderId="0" xfId="1" applyFont="1" applyFill="1" applyAlignment="1">
      <alignment horizontal="center" vertical="center" wrapText="1"/>
    </xf>
    <xf numFmtId="0" fontId="14" fillId="0" borderId="0" xfId="0" applyFont="1" applyFill="1"/>
    <xf numFmtId="0" fontId="11" fillId="0" borderId="0" xfId="1" applyFont="1" applyFill="1" applyAlignment="1">
      <alignment vertical="center" wrapText="1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0" fontId="14" fillId="0" borderId="0" xfId="0" applyFont="1" applyFill="1" applyAlignment="1">
      <alignment horizontal="center" vertical="center"/>
    </xf>
    <xf numFmtId="1" fontId="16" fillId="4" borderId="4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3" fontId="18" fillId="0" borderId="0" xfId="0" applyNumberFormat="1" applyFont="1" applyFill="1" applyBorder="1" applyAlignment="1">
      <alignment vertical="top" wrapText="1" justifyLastLine="1"/>
    </xf>
    <xf numFmtId="4" fontId="20" fillId="0" borderId="0" xfId="3" applyNumberFormat="1" applyFont="1" applyFill="1" applyBorder="1">
      <alignment vertical="center"/>
    </xf>
    <xf numFmtId="4" fontId="21" fillId="0" borderId="0" xfId="3" applyNumberFormat="1" applyFont="1" applyFill="1" applyBorder="1">
      <alignment vertical="center"/>
    </xf>
    <xf numFmtId="0" fontId="0" fillId="0" borderId="0" xfId="0" applyFill="1" applyBorder="1"/>
    <xf numFmtId="0" fontId="5" fillId="0" borderId="0" xfId="2" quotePrefix="1" applyNumberFormat="1" applyFill="1" applyBorder="1">
      <alignment horizontal="left" vertical="center" indent="1"/>
    </xf>
    <xf numFmtId="0" fontId="22" fillId="0" borderId="0" xfId="4" quotePrefix="1" applyFont="1" applyFill="1" applyBorder="1" applyAlignment="1">
      <alignment horizontal="left" vertical="center" wrapText="1" indent="1"/>
    </xf>
    <xf numFmtId="4" fontId="11" fillId="0" borderId="0" xfId="3" applyNumberFormat="1" applyFont="1" applyFill="1" applyBorder="1">
      <alignment vertical="center"/>
    </xf>
    <xf numFmtId="0" fontId="14" fillId="0" borderId="0" xfId="0" applyFont="1" applyFill="1" applyBorder="1"/>
    <xf numFmtId="0" fontId="24" fillId="0" borderId="0" xfId="5" quotePrefix="1" applyFont="1" applyFill="1" applyBorder="1">
      <alignment horizontal="center" vertical="center"/>
    </xf>
    <xf numFmtId="0" fontId="18" fillId="0" borderId="0" xfId="6" quotePrefix="1" applyFill="1" applyBorder="1" applyAlignment="1">
      <alignment horizontal="left" vertical="center" wrapText="1" indent="2" justifyLastLine="1"/>
    </xf>
    <xf numFmtId="3" fontId="21" fillId="0" borderId="0" xfId="3" applyNumberFormat="1" applyFont="1" applyFill="1" applyBorder="1">
      <alignment vertical="center"/>
    </xf>
    <xf numFmtId="0" fontId="18" fillId="0" borderId="0" xfId="7" quotePrefix="1" applyFont="1" applyFill="1" applyBorder="1" applyAlignment="1">
      <alignment horizontal="left" vertical="center" wrapText="1" indent="3"/>
    </xf>
    <xf numFmtId="0" fontId="18" fillId="0" borderId="0" xfId="7" quotePrefix="1" applyFont="1" applyFill="1" applyBorder="1">
      <alignment horizontal="left" vertical="center" wrapText="1"/>
    </xf>
    <xf numFmtId="4" fontId="20" fillId="0" borderId="0" xfId="8" applyNumberFormat="1" applyFont="1" applyFill="1" applyBorder="1">
      <alignment horizontal="right" vertical="center"/>
    </xf>
    <xf numFmtId="0" fontId="18" fillId="0" borderId="0" xfId="0" applyFont="1" applyFill="1" applyBorder="1"/>
    <xf numFmtId="0" fontId="22" fillId="0" borderId="0" xfId="9" quotePrefix="1" applyFont="1" applyFill="1" applyBorder="1" applyAlignment="1">
      <alignment horizontal="left" vertical="center" wrapText="1" indent="4"/>
    </xf>
    <xf numFmtId="0" fontId="22" fillId="0" borderId="0" xfId="9" quotePrefix="1" applyFont="1" applyFill="1" applyBorder="1">
      <alignment horizontal="left" vertical="center" wrapText="1"/>
    </xf>
    <xf numFmtId="4" fontId="21" fillId="0" borderId="0" xfId="8" applyNumberFormat="1" applyFont="1" applyFill="1" applyBorder="1">
      <alignment horizontal="right" vertical="center"/>
    </xf>
    <xf numFmtId="3" fontId="21" fillId="0" borderId="0" xfId="8" applyNumberFormat="1" applyFont="1" applyFill="1" applyBorder="1">
      <alignment horizontal="right" vertical="center"/>
    </xf>
    <xf numFmtId="0" fontId="22" fillId="0" borderId="0" xfId="0" applyFont="1" applyFill="1" applyBorder="1"/>
    <xf numFmtId="0" fontId="22" fillId="0" borderId="0" xfId="10" quotePrefix="1" applyFont="1" applyFill="1" applyBorder="1" applyAlignment="1">
      <alignment horizontal="left" vertical="center" wrapText="1" indent="5"/>
    </xf>
    <xf numFmtId="0" fontId="22" fillId="0" borderId="0" xfId="10" quotePrefix="1" applyFont="1" applyFill="1" applyBorder="1">
      <alignment horizontal="left" vertical="center" wrapText="1"/>
    </xf>
    <xf numFmtId="0" fontId="21" fillId="0" borderId="0" xfId="8" applyNumberFormat="1" applyFont="1" applyFill="1" applyBorder="1">
      <alignment horizontal="right" vertical="center"/>
    </xf>
    <xf numFmtId="0" fontId="22" fillId="0" borderId="0" xfId="10" quotePrefix="1" applyFont="1" applyFill="1" applyBorder="1" applyAlignment="1">
      <alignment horizontal="left" vertical="center" wrapText="1" indent="6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wrapText="1"/>
    </xf>
    <xf numFmtId="4" fontId="14" fillId="0" borderId="0" xfId="0" applyNumberFormat="1" applyFont="1" applyFill="1"/>
    <xf numFmtId="3" fontId="14" fillId="0" borderId="0" xfId="0" applyNumberFormat="1" applyFont="1" applyFill="1"/>
    <xf numFmtId="4" fontId="8" fillId="0" borderId="0" xfId="3" applyNumberFormat="1" applyFont="1" applyFill="1" applyBorder="1">
      <alignment vertical="center"/>
    </xf>
    <xf numFmtId="3" fontId="15" fillId="4" borderId="4" xfId="0" applyNumberFormat="1" applyFont="1" applyFill="1" applyBorder="1" applyAlignment="1">
      <alignment horizontal="center" vertical="center" wrapText="1" justifyLastLine="1"/>
    </xf>
    <xf numFmtId="3" fontId="16" fillId="4" borderId="4" xfId="0" applyNumberFormat="1" applyFont="1" applyFill="1" applyBorder="1" applyAlignment="1">
      <alignment horizontal="center" vertical="center" wrapText="1" justifyLastLine="1"/>
    </xf>
    <xf numFmtId="0" fontId="14" fillId="0" borderId="0" xfId="0" applyFont="1" applyFill="1" applyBorder="1" applyAlignment="1">
      <alignment horizontal="center" vertical="center"/>
    </xf>
    <xf numFmtId="164" fontId="20" fillId="0" borderId="0" xfId="3" applyNumberFormat="1" applyFont="1" applyFill="1" applyBorder="1">
      <alignment vertical="center"/>
    </xf>
    <xf numFmtId="0" fontId="5" fillId="0" borderId="0" xfId="2" quotePrefix="1" applyNumberFormat="1" applyFont="1" applyFill="1" applyBorder="1">
      <alignment horizontal="left" vertical="center" indent="1"/>
    </xf>
    <xf numFmtId="0" fontId="12" fillId="0" borderId="0" xfId="4" quotePrefix="1" applyFill="1" applyBorder="1" applyAlignment="1">
      <alignment horizontal="left" vertical="center" wrapText="1" indent="1"/>
    </xf>
    <xf numFmtId="164" fontId="12" fillId="0" borderId="0" xfId="4" quotePrefix="1" applyNumberFormat="1" applyFill="1" applyBorder="1" applyAlignment="1">
      <alignment horizontal="left" vertical="center" wrapText="1" indent="1"/>
    </xf>
    <xf numFmtId="0" fontId="23" fillId="0" borderId="0" xfId="5" quotePrefix="1" applyFill="1" applyBorder="1">
      <alignment horizontal="center" vertical="center"/>
    </xf>
    <xf numFmtId="164" fontId="23" fillId="0" borderId="0" xfId="5" quotePrefix="1" applyNumberFormat="1" applyFill="1" applyBorder="1">
      <alignment horizontal="center" vertical="center"/>
    </xf>
    <xf numFmtId="0" fontId="18" fillId="0" borderId="0" xfId="6" quotePrefix="1" applyFont="1" applyFill="1" applyBorder="1" applyAlignment="1">
      <alignment horizontal="left" vertical="center" wrapText="1" indent="2" justifyLastLine="1"/>
    </xf>
    <xf numFmtId="0" fontId="18" fillId="0" borderId="0" xfId="6" quotePrefix="1" applyFont="1" applyFill="1" applyBorder="1">
      <alignment horizontal="left" vertical="center" wrapText="1" justifyLastLine="1"/>
    </xf>
    <xf numFmtId="4" fontId="21" fillId="0" borderId="0" xfId="8" applyNumberFormat="1" applyFill="1" applyBorder="1">
      <alignment horizontal="right" vertical="center"/>
    </xf>
    <xf numFmtId="164" fontId="21" fillId="0" borderId="0" xfId="8" applyNumberFormat="1" applyFill="1" applyBorder="1">
      <alignment horizontal="right" vertical="center"/>
    </xf>
    <xf numFmtId="0" fontId="22" fillId="0" borderId="0" xfId="7" quotePrefix="1" applyFont="1" applyFill="1" applyBorder="1" applyAlignment="1">
      <alignment horizontal="left" vertical="center" wrapText="1" indent="3"/>
    </xf>
    <xf numFmtId="0" fontId="22" fillId="0" borderId="0" xfId="7" quotePrefix="1" applyFont="1" applyFill="1" applyBorder="1">
      <alignment horizontal="left" vertical="center" wrapText="1"/>
    </xf>
    <xf numFmtId="164" fontId="21" fillId="0" borderId="0" xfId="8" applyNumberFormat="1" applyFont="1" applyFill="1" applyBorder="1">
      <alignment horizontal="right" vertical="center"/>
    </xf>
    <xf numFmtId="0" fontId="12" fillId="0" borderId="0" xfId="0" applyFont="1" applyFill="1" applyBorder="1"/>
    <xf numFmtId="0" fontId="18" fillId="0" borderId="0" xfId="10" quotePrefix="1" applyFont="1" applyFill="1" applyBorder="1" applyAlignment="1">
      <alignment horizontal="left" vertical="center" wrapText="1" indent="5"/>
    </xf>
    <xf numFmtId="0" fontId="18" fillId="0" borderId="0" xfId="10" quotePrefix="1" applyFont="1" applyFill="1" applyBorder="1">
      <alignment horizontal="left" vertical="center" wrapText="1"/>
    </xf>
    <xf numFmtId="164" fontId="20" fillId="0" borderId="0" xfId="8" applyNumberFormat="1" applyFont="1" applyFill="1" applyBorder="1">
      <alignment horizontal="right" vertical="center"/>
    </xf>
    <xf numFmtId="0" fontId="5" fillId="0" borderId="0" xfId="0" applyFont="1" applyFill="1" applyBorder="1"/>
    <xf numFmtId="0" fontId="22" fillId="0" borderId="0" xfId="10" quotePrefix="1" applyFont="1" applyFill="1" applyBorder="1" applyAlignment="1">
      <alignment horizontal="left" vertical="center" wrapText="1" indent="7"/>
    </xf>
    <xf numFmtId="0" fontId="22" fillId="0" borderId="0" xfId="10" quotePrefix="1" applyFont="1" applyFill="1" applyBorder="1" applyAlignment="1">
      <alignment horizontal="left" vertical="center" wrapText="1" indent="8"/>
    </xf>
    <xf numFmtId="4" fontId="4" fillId="0" borderId="0" xfId="1" applyNumberFormat="1" applyFont="1" applyFill="1" applyAlignment="1">
      <alignment horizontal="center" vertical="center" wrapText="1"/>
    </xf>
    <xf numFmtId="4" fontId="11" fillId="0" borderId="0" xfId="1" applyNumberFormat="1" applyFont="1" applyFill="1" applyAlignment="1">
      <alignment vertical="center" wrapText="1"/>
    </xf>
    <xf numFmtId="4" fontId="3" fillId="0" borderId="0" xfId="1" applyNumberFormat="1" applyFont="1" applyFill="1" applyAlignment="1">
      <alignment vertical="center" wrapText="1"/>
    </xf>
    <xf numFmtId="0" fontId="3" fillId="0" borderId="0" xfId="1" applyFont="1" applyFill="1" applyAlignment="1">
      <alignment vertical="center" wrapText="1"/>
    </xf>
    <xf numFmtId="0" fontId="5" fillId="5" borderId="6" xfId="2" quotePrefix="1" applyNumberFormat="1">
      <alignment horizontal="left" vertical="center" indent="1"/>
    </xf>
    <xf numFmtId="0" fontId="12" fillId="7" borderId="6" xfId="4" quotePrefix="1" applyAlignment="1">
      <alignment horizontal="left" vertical="center" wrapText="1" indent="1"/>
    </xf>
    <xf numFmtId="0" fontId="12" fillId="7" borderId="6" xfId="4" quotePrefix="1">
      <alignment horizontal="left" vertical="center" indent="1"/>
    </xf>
    <xf numFmtId="0" fontId="12" fillId="0" borderId="0" xfId="4" quotePrefix="1" applyFont="1" applyFill="1" applyBorder="1" applyAlignment="1">
      <alignment horizontal="left" vertical="center" wrapText="1" indent="1"/>
    </xf>
    <xf numFmtId="0" fontId="23" fillId="0" borderId="0" xfId="5" quotePrefix="1" applyFont="1" applyFill="1" applyBorder="1">
      <alignment horizontal="center" vertical="center"/>
    </xf>
    <xf numFmtId="4" fontId="15" fillId="4" borderId="4" xfId="2" applyNumberFormat="1" applyFont="1" applyFill="1" applyBorder="1" applyAlignment="1">
      <alignment horizontal="center" vertical="center" wrapText="1" justifyLastLine="1"/>
    </xf>
    <xf numFmtId="0" fontId="25" fillId="0" borderId="0" xfId="0" applyFont="1" applyFill="1" applyBorder="1" applyAlignment="1">
      <alignment horizontal="center" vertical="center"/>
    </xf>
    <xf numFmtId="0" fontId="12" fillId="0" borderId="0" xfId="2" quotePrefix="1" applyNumberFormat="1" applyFont="1" applyFill="1" applyBorder="1">
      <alignment horizontal="left" vertical="center" indent="1"/>
    </xf>
    <xf numFmtId="0" fontId="26" fillId="0" borderId="0" xfId="5" quotePrefix="1" applyFont="1" applyFill="1" applyBorder="1">
      <alignment horizontal="center" vertical="center"/>
    </xf>
    <xf numFmtId="0" fontId="19" fillId="0" borderId="0" xfId="11" quotePrefix="1" applyNumberFormat="1" applyFont="1" applyFill="1" applyBorder="1">
      <alignment horizontal="left" vertical="center" indent="1"/>
    </xf>
    <xf numFmtId="3" fontId="19" fillId="0" borderId="0" xfId="3" applyNumberFormat="1" applyFont="1" applyFill="1" applyBorder="1">
      <alignment vertical="center"/>
    </xf>
    <xf numFmtId="4" fontId="19" fillId="0" borderId="0" xfId="3" applyNumberFormat="1" applyFont="1" applyFill="1" applyBorder="1">
      <alignment vertical="center"/>
    </xf>
    <xf numFmtId="0" fontId="18" fillId="0" borderId="0" xfId="9" quotePrefix="1" applyFont="1" applyFill="1" applyBorder="1" applyAlignment="1">
      <alignment horizontal="left" vertical="center" wrapText="1" indent="4"/>
    </xf>
    <xf numFmtId="0" fontId="18" fillId="0" borderId="0" xfId="9" quotePrefix="1" applyFont="1" applyFill="1" applyBorder="1">
      <alignment horizontal="left" vertical="center" wrapText="1"/>
    </xf>
    <xf numFmtId="0" fontId="21" fillId="0" borderId="0" xfId="3" applyNumberFormat="1" applyFont="1" applyFill="1" applyBorder="1">
      <alignment vertical="center"/>
    </xf>
    <xf numFmtId="3" fontId="22" fillId="0" borderId="0" xfId="0" applyNumberFormat="1" applyFont="1" applyFill="1"/>
    <xf numFmtId="164" fontId="22" fillId="0" borderId="0" xfId="4" quotePrefix="1" applyNumberFormat="1" applyFont="1" applyFill="1" applyBorder="1" applyAlignment="1">
      <alignment horizontal="left" vertical="center" wrapText="1" indent="1"/>
    </xf>
    <xf numFmtId="164" fontId="24" fillId="0" borderId="0" xfId="5" quotePrefix="1" applyNumberFormat="1" applyFont="1" applyFill="1" applyBorder="1">
      <alignment horizontal="center" vertical="center"/>
    </xf>
    <xf numFmtId="164" fontId="21" fillId="0" borderId="0" xfId="3" applyNumberFormat="1" applyFont="1" applyFill="1" applyBorder="1">
      <alignment vertical="center"/>
    </xf>
    <xf numFmtId="164" fontId="14" fillId="0" borderId="0" xfId="0" applyNumberFormat="1" applyFont="1" applyFill="1"/>
    <xf numFmtId="164" fontId="12" fillId="0" borderId="0" xfId="4" quotePrefix="1" applyNumberFormat="1" applyFont="1" applyFill="1" applyBorder="1" applyAlignment="1">
      <alignment horizontal="left" vertical="center" wrapText="1" indent="1"/>
    </xf>
    <xf numFmtId="164" fontId="23" fillId="0" borderId="0" xfId="5" quotePrefix="1" applyNumberFormat="1" applyFont="1" applyFill="1" applyBorder="1">
      <alignment horizontal="center" vertical="center"/>
    </xf>
    <xf numFmtId="164" fontId="5" fillId="0" borderId="2" xfId="1" applyNumberFormat="1" applyFont="1" applyFill="1" applyBorder="1" applyAlignment="1">
      <alignment vertical="center" wrapText="1"/>
    </xf>
    <xf numFmtId="0" fontId="9" fillId="0" borderId="2" xfId="1" quotePrefix="1" applyFont="1" applyBorder="1" applyAlignment="1">
      <alignment horizontal="center" wrapText="1"/>
    </xf>
    <xf numFmtId="0" fontId="9" fillId="0" borderId="3" xfId="1" quotePrefix="1" applyFont="1" applyBorder="1" applyAlignment="1">
      <alignment horizontal="center" wrapText="1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0" fontId="8" fillId="0" borderId="2" xfId="1" quotePrefix="1" applyFont="1" applyBorder="1" applyAlignment="1">
      <alignment horizontal="center" vertical="center" wrapText="1"/>
    </xf>
    <xf numFmtId="0" fontId="8" fillId="3" borderId="3" xfId="1" quotePrefix="1" applyFont="1" applyFill="1" applyBorder="1" applyAlignment="1">
      <alignment horizontal="left" wrapText="1"/>
    </xf>
    <xf numFmtId="0" fontId="8" fillId="3" borderId="4" xfId="1" quotePrefix="1" applyFont="1" applyFill="1" applyBorder="1" applyAlignment="1">
      <alignment horizontal="left" wrapText="1"/>
    </xf>
    <xf numFmtId="0" fontId="8" fillId="3" borderId="5" xfId="1" quotePrefix="1" applyFont="1" applyFill="1" applyBorder="1" applyAlignment="1">
      <alignment horizontal="left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vertical="center" wrapText="1"/>
    </xf>
    <xf numFmtId="0" fontId="5" fillId="0" borderId="4" xfId="1" applyFont="1" applyBorder="1" applyAlignment="1">
      <alignment vertical="center"/>
    </xf>
    <xf numFmtId="0" fontId="5" fillId="0" borderId="3" xfId="1" quotePrefix="1" applyFont="1" applyBorder="1" applyAlignment="1">
      <alignment horizontal="left" vertical="center"/>
    </xf>
    <xf numFmtId="0" fontId="5" fillId="3" borderId="3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vertical="center" wrapText="1"/>
    </xf>
    <xf numFmtId="0" fontId="5" fillId="3" borderId="4" xfId="1" applyFont="1" applyFill="1" applyBorder="1" applyAlignment="1">
      <alignment vertical="center"/>
    </xf>
    <xf numFmtId="0" fontId="5" fillId="0" borderId="3" xfId="1" quotePrefix="1" applyFont="1" applyBorder="1" applyAlignment="1">
      <alignment horizontal="left" vertical="center" wrapText="1"/>
    </xf>
    <xf numFmtId="0" fontId="5" fillId="3" borderId="3" xfId="1" quotePrefix="1" applyFont="1" applyFill="1" applyBorder="1" applyAlignment="1">
      <alignment horizontal="left" vertical="center" wrapText="1"/>
    </xf>
    <xf numFmtId="0" fontId="9" fillId="0" borderId="3" xfId="1" quotePrefix="1" applyFont="1" applyBorder="1" applyAlignment="1">
      <alignment horizontal="center" vertical="center" wrapText="1"/>
    </xf>
    <xf numFmtId="0" fontId="9" fillId="0" borderId="4" xfId="1" quotePrefix="1" applyFont="1" applyBorder="1" applyAlignment="1">
      <alignment horizontal="center" vertical="center" wrapText="1"/>
    </xf>
    <xf numFmtId="0" fontId="5" fillId="0" borderId="4" xfId="1" applyFont="1" applyBorder="1" applyAlignment="1">
      <alignment horizontal="left" vertical="center" wrapText="1"/>
    </xf>
    <xf numFmtId="0" fontId="12" fillId="0" borderId="4" xfId="1" applyFont="1" applyBorder="1" applyAlignment="1">
      <alignment vertical="center" wrapText="1"/>
    </xf>
    <xf numFmtId="0" fontId="5" fillId="0" borderId="0" xfId="1" applyFont="1" applyAlignment="1">
      <alignment horizontal="left" vertical="top" wrapText="1"/>
    </xf>
    <xf numFmtId="0" fontId="2" fillId="0" borderId="0" xfId="1" applyFont="1" applyAlignment="1">
      <alignment horizontal="left" vertical="top" wrapText="1"/>
    </xf>
    <xf numFmtId="0" fontId="8" fillId="3" borderId="2" xfId="1" quotePrefix="1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center" vertical="center" wrapText="1"/>
    </xf>
    <xf numFmtId="3" fontId="15" fillId="4" borderId="4" xfId="0" applyNumberFormat="1" applyFont="1" applyFill="1" applyBorder="1" applyAlignment="1">
      <alignment horizontal="center" vertical="center" wrapText="1" justifyLastLine="1"/>
    </xf>
    <xf numFmtId="3" fontId="16" fillId="4" borderId="4" xfId="0" applyNumberFormat="1" applyFont="1" applyFill="1" applyBorder="1" applyAlignment="1">
      <alignment horizontal="center" vertical="center" wrapText="1" justifyLastLine="1"/>
    </xf>
  </cellXfs>
  <cellStyles count="12">
    <cellStyle name="Normal" xfId="0" builtinId="0"/>
    <cellStyle name="Normalno 3" xfId="1"/>
    <cellStyle name="SAPBEXaggData" xfId="3"/>
    <cellStyle name="SAPBEXaggItem" xfId="11"/>
    <cellStyle name="SAPBEXchaText" xfId="2"/>
    <cellStyle name="SAPBEXformats" xfId="5"/>
    <cellStyle name="SAPBEXHLevel0" xfId="6"/>
    <cellStyle name="SAPBEXHLevel0X" xfId="4"/>
    <cellStyle name="SAPBEXHLevel1" xfId="7"/>
    <cellStyle name="SAPBEXHLevel2" xfId="9"/>
    <cellStyle name="SAPBEXHLevel3" xfId="10"/>
    <cellStyle name="SAPBEXstdData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0</xdr:rowOff>
    </xdr:from>
    <xdr:to>
      <xdr:col>8</xdr:col>
      <xdr:colOff>615950</xdr:colOff>
      <xdr:row>30</xdr:row>
      <xdr:rowOff>149225</xdr:rowOff>
    </xdr:to>
    <xdr:pic macro="DesignIconClicked">
      <xdr:nvPicPr>
        <xdr:cNvPr id="3" name="BExJ0QUJ0I6USL8I24FM9228VCBI" hidden="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24050"/>
          <a:ext cx="9988550" cy="322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cvvo.local\korisnici$\asarcevic\Desktop\GODI&#352;NJE%20IZVR&#352;ENJE%202025\FP0001PR%20Sa&#382;eta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Sažetak"/>
      <sheetName val="FP0002PRPV2"/>
      <sheetName val="FP0002PRR"/>
      <sheetName val="FP0002PRB"/>
      <sheetName val="FP0005PRV2"/>
    </sheetNames>
    <sheetDataSet>
      <sheetData sheetId="0"/>
      <sheetData sheetId="1"/>
      <sheetData sheetId="2">
        <row r="5">
          <cell r="B5" t="str">
            <v>6</v>
          </cell>
          <cell r="C5" t="str">
            <v>Prihodi poslovanja</v>
          </cell>
          <cell r="D5">
            <v>4662729.38</v>
          </cell>
          <cell r="E5">
            <v>315000</v>
          </cell>
          <cell r="F5">
            <v>315000</v>
          </cell>
          <cell r="G5">
            <v>310835.56</v>
          </cell>
          <cell r="H5">
            <v>6.6663864588255404</v>
          </cell>
          <cell r="I5">
            <v>98.677955555555599</v>
          </cell>
        </row>
        <row r="6">
          <cell r="B6"/>
          <cell r="C6"/>
          <cell r="D6"/>
          <cell r="E6"/>
          <cell r="F6"/>
          <cell r="G6"/>
          <cell r="H6"/>
          <cell r="I6"/>
        </row>
      </sheetData>
      <sheetData sheetId="3">
        <row r="1">
          <cell r="C1" t="str">
            <v xml:space="preserve">
Ostvarenje/Izvršenje 
01.2024. - 12.2024.</v>
          </cell>
          <cell r="D1" t="str">
            <v xml:space="preserve">
Izvorni plan ili Rebalans 
2025.</v>
          </cell>
          <cell r="E1" t="str">
            <v xml:space="preserve">
Tekući plan 
2025.</v>
          </cell>
          <cell r="F1" t="str">
            <v xml:space="preserve">
Ostvarenje/Izvršenje 
01.2025. - 12.2025.</v>
          </cell>
          <cell r="G1" t="str">
            <v xml:space="preserve">
Indeks
(5)/(2)</v>
          </cell>
          <cell r="H1" t="str">
            <v xml:space="preserve">
Indeks
(5)/(4)</v>
          </cell>
        </row>
        <row r="3">
          <cell r="A3" t="str">
            <v>EKONOMSKA KLASIFIKACIJA</v>
          </cell>
          <cell r="B3" t="str">
            <v>EKONOMSKA KLASIFIKACIJA</v>
          </cell>
          <cell r="C3">
            <v>12206235.560000001</v>
          </cell>
          <cell r="D3">
            <v>16339832</v>
          </cell>
          <cell r="E3">
            <v>16349532</v>
          </cell>
          <cell r="F3">
            <v>15167218.880000001</v>
          </cell>
        </row>
        <row r="4">
          <cell r="A4" t="str">
            <v>ODLJEV</v>
          </cell>
          <cell r="B4" t="str">
            <v/>
          </cell>
          <cell r="C4">
            <v>12206235.560000001</v>
          </cell>
          <cell r="D4">
            <v>16339832</v>
          </cell>
          <cell r="E4">
            <v>16349532</v>
          </cell>
          <cell r="F4">
            <v>15167218.880000001</v>
          </cell>
        </row>
        <row r="5">
          <cell r="A5" t="str">
            <v>RASHODI</v>
          </cell>
          <cell r="B5" t="str">
            <v>RASHODI</v>
          </cell>
          <cell r="C5">
            <v>12206235.560000001</v>
          </cell>
          <cell r="D5">
            <v>16339832</v>
          </cell>
          <cell r="E5">
            <v>16349532</v>
          </cell>
          <cell r="F5">
            <v>15167218.880000001</v>
          </cell>
        </row>
        <row r="6">
          <cell r="A6" t="str">
            <v>3</v>
          </cell>
          <cell r="B6" t="str">
            <v>Rashodi poslovanja</v>
          </cell>
          <cell r="C6">
            <v>12079591.539999999</v>
          </cell>
          <cell r="D6">
            <v>15409359</v>
          </cell>
          <cell r="E6">
            <v>15419059</v>
          </cell>
          <cell r="F6">
            <v>14596266.32</v>
          </cell>
        </row>
        <row r="7">
          <cell r="A7" t="str">
            <v>4</v>
          </cell>
          <cell r="B7" t="str">
            <v>Rashodi za nabavu nefinancijske imovine</v>
          </cell>
          <cell r="C7">
            <v>126644.02</v>
          </cell>
          <cell r="D7">
            <v>930473</v>
          </cell>
          <cell r="E7">
            <v>930473</v>
          </cell>
          <cell r="F7">
            <v>570952.56000000006</v>
          </cell>
        </row>
      </sheetData>
      <sheetData sheetId="4">
        <row r="3">
          <cell r="B3">
            <v>7384804.0800000001</v>
          </cell>
          <cell r="D3">
            <v>16084151</v>
          </cell>
          <cell r="E3">
            <v>14598194.76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5"/>
  <sheetViews>
    <sheetView workbookViewId="0">
      <selection activeCell="P11" sqref="P11"/>
    </sheetView>
  </sheetViews>
  <sheetFormatPr defaultRowHeight="15" x14ac:dyDescent="0.25"/>
  <cols>
    <col min="1" max="5" width="9.140625" style="1"/>
    <col min="6" max="6" width="17.42578125" style="1" customWidth="1"/>
    <col min="7" max="7" width="25.140625" style="32" customWidth="1"/>
    <col min="8" max="9" width="25.140625" style="33" customWidth="1"/>
    <col min="10" max="10" width="25.140625" style="32" customWidth="1"/>
    <col min="11" max="12" width="12.28515625" style="32" customWidth="1"/>
    <col min="13" max="16384" width="9.140625" style="1"/>
  </cols>
  <sheetData>
    <row r="1" spans="2:12" ht="15.75" customHeight="1" x14ac:dyDescent="0.25">
      <c r="B1" s="123" t="s">
        <v>242</v>
      </c>
      <c r="C1" s="123"/>
      <c r="D1" s="123"/>
      <c r="E1" s="123"/>
      <c r="F1" s="123"/>
      <c r="G1" s="123"/>
      <c r="H1" s="123"/>
      <c r="I1" s="123"/>
      <c r="J1" s="123"/>
      <c r="K1" s="123"/>
      <c r="L1" s="123"/>
    </row>
    <row r="2" spans="2:12" ht="18" x14ac:dyDescent="0.25">
      <c r="B2" s="2"/>
      <c r="C2" s="2"/>
      <c r="D2" s="2"/>
      <c r="E2" s="2"/>
      <c r="F2" s="2"/>
      <c r="G2" s="3"/>
      <c r="H2" s="4"/>
      <c r="I2" s="4"/>
      <c r="J2" s="3"/>
      <c r="K2" s="3"/>
      <c r="L2" s="3"/>
    </row>
    <row r="3" spans="2:12" ht="15.75" customHeight="1" x14ac:dyDescent="0.25">
      <c r="B3" s="123" t="s">
        <v>0</v>
      </c>
      <c r="C3" s="123"/>
      <c r="D3" s="123"/>
      <c r="E3" s="123"/>
      <c r="F3" s="123"/>
      <c r="G3" s="123"/>
      <c r="H3" s="123"/>
      <c r="I3" s="123"/>
      <c r="J3" s="123"/>
      <c r="K3" s="123"/>
      <c r="L3" s="123"/>
    </row>
    <row r="4" spans="2:12" ht="18" x14ac:dyDescent="0.25">
      <c r="B4" s="2"/>
      <c r="C4" s="2"/>
      <c r="D4" s="2"/>
      <c r="E4" s="2"/>
      <c r="F4" s="2"/>
      <c r="G4" s="3"/>
      <c r="H4" s="4"/>
      <c r="I4" s="4"/>
      <c r="J4" s="3"/>
      <c r="K4" s="3"/>
      <c r="L4" s="3"/>
    </row>
    <row r="5" spans="2:12" ht="15.75" customHeight="1" x14ac:dyDescent="0.25">
      <c r="B5" s="123" t="s">
        <v>1</v>
      </c>
      <c r="C5" s="123"/>
      <c r="D5" s="123"/>
      <c r="E5" s="123"/>
      <c r="F5" s="123"/>
      <c r="G5" s="123"/>
      <c r="H5" s="123"/>
      <c r="I5" s="123"/>
      <c r="J5" s="123"/>
      <c r="K5" s="123"/>
      <c r="L5" s="123"/>
    </row>
    <row r="6" spans="2:12" ht="15.75" x14ac:dyDescent="0.25">
      <c r="B6" s="5"/>
      <c r="C6" s="5"/>
      <c r="D6" s="5"/>
      <c r="E6" s="5"/>
      <c r="F6" s="5"/>
      <c r="G6" s="6"/>
      <c r="H6" s="7"/>
      <c r="I6" s="7"/>
      <c r="J6" s="6"/>
      <c r="K6" s="6"/>
      <c r="L6" s="6"/>
    </row>
    <row r="7" spans="2:12" ht="18" customHeight="1" x14ac:dyDescent="0.25">
      <c r="B7" s="124" t="s">
        <v>2</v>
      </c>
      <c r="C7" s="124"/>
      <c r="D7" s="124"/>
      <c r="E7" s="124"/>
      <c r="F7" s="124"/>
      <c r="G7" s="8"/>
      <c r="H7" s="9"/>
      <c r="I7" s="9"/>
      <c r="J7" s="10"/>
      <c r="K7" s="11"/>
      <c r="L7" s="11"/>
    </row>
    <row r="8" spans="2:12" ht="51" x14ac:dyDescent="0.25">
      <c r="B8" s="125" t="s">
        <v>3</v>
      </c>
      <c r="C8" s="125"/>
      <c r="D8" s="125"/>
      <c r="E8" s="125"/>
      <c r="F8" s="125"/>
      <c r="G8" s="12" t="str">
        <f>UPPER([1]FP0002PRR!C1)</f>
        <v xml:space="preserve">
OSTVARENJE/IZVRŠENJE 
01.2024. - 12.2024.</v>
      </c>
      <c r="H8" s="12" t="str">
        <f>UPPER([1]FP0002PRR!D1)</f>
        <v xml:space="preserve">
IZVORNI PLAN ILI REBALANS 
2025.</v>
      </c>
      <c r="I8" s="12" t="str">
        <f>UPPER([1]FP0002PRR!E1)</f>
        <v xml:space="preserve">
TEKUĆI PLAN 
2025.</v>
      </c>
      <c r="J8" s="12" t="str">
        <f>UPPER([1]FP0002PRR!F1)</f>
        <v xml:space="preserve">
OSTVARENJE/IZVRŠENJE 
01.2025. - 12.2025.</v>
      </c>
      <c r="K8" s="12" t="str">
        <f>UPPER([1]FP0002PRR!G1)</f>
        <v xml:space="preserve">
INDEKS
(5)/(2)</v>
      </c>
      <c r="L8" s="12" t="str">
        <f>UPPER([1]FP0002PRR!H1)</f>
        <v xml:space="preserve">
INDEKS
(5)/(4)</v>
      </c>
    </row>
    <row r="9" spans="2:12" x14ac:dyDescent="0.25">
      <c r="B9" s="121">
        <v>1</v>
      </c>
      <c r="C9" s="121"/>
      <c r="D9" s="121"/>
      <c r="E9" s="121"/>
      <c r="F9" s="122"/>
      <c r="G9" s="13">
        <v>2</v>
      </c>
      <c r="H9" s="13">
        <v>3</v>
      </c>
      <c r="I9" s="13">
        <v>4</v>
      </c>
      <c r="J9" s="13">
        <v>5</v>
      </c>
      <c r="K9" s="14" t="s">
        <v>4</v>
      </c>
      <c r="L9" s="14" t="s">
        <v>5</v>
      </c>
    </row>
    <row r="10" spans="2:12" ht="15" customHeight="1" x14ac:dyDescent="0.25">
      <c r="B10" s="129" t="s">
        <v>6</v>
      </c>
      <c r="C10" s="130"/>
      <c r="D10" s="130"/>
      <c r="E10" s="130"/>
      <c r="F10" s="131"/>
      <c r="G10" s="15">
        <f>IFERROR(VLOOKUP("6",[1]FP0002PRPV2!$B$5:$I$6,3,FALSE), 0)+IFERROR([1]FP0002PRB!B3,0)</f>
        <v>12047533.460000001</v>
      </c>
      <c r="H10" s="15">
        <v>16339832</v>
      </c>
      <c r="I10" s="15">
        <f>IFERROR(VLOOKUP("6",[1]FP0002PRPV2!$B$5:$I$6,5,FALSE),0)+IFERROR([1]FP0002PRB!D3,0)</f>
        <v>16399151</v>
      </c>
      <c r="J10" s="15">
        <f>IFERROR(VLOOKUP("6",[1]FP0002PRPV2!$B$5:$I$6,6,FALSE),0)+IFERROR([1]FP0002PRB!E3,0)</f>
        <v>14909030.32</v>
      </c>
      <c r="K10" s="16">
        <f>IFERROR(J10/G10*100,"")</f>
        <v>123.75172369930067</v>
      </c>
      <c r="L10" s="16">
        <f>IFERROR(J10/I10*100,"")</f>
        <v>90.913427896358783</v>
      </c>
    </row>
    <row r="11" spans="2:12" x14ac:dyDescent="0.25">
      <c r="B11" s="132" t="s">
        <v>7</v>
      </c>
      <c r="C11" s="131"/>
      <c r="D11" s="131"/>
      <c r="E11" s="131"/>
      <c r="F11" s="131"/>
      <c r="G11" s="15">
        <f>IFERROR(VLOOKUP("7",[1]FP0002PRPV2!$B$5:$I$6,3,FALSE),0)</f>
        <v>0</v>
      </c>
      <c r="H11" s="15">
        <f>IFERROR(VLOOKUP("7",[1]FP0002PRPV2!$B$5:$I$6,4,FALSE),0)</f>
        <v>0</v>
      </c>
      <c r="I11" s="15">
        <f>IFERROR(VLOOKUP("7",[1]FP0002PRPV2!$B$5:$I$6,5,FALSE),0)</f>
        <v>0</v>
      </c>
      <c r="J11" s="15">
        <f>IFERROR(VLOOKUP("7",[1]FP0002PRPV2!$B$5:$I$6,6,FALSE),0)</f>
        <v>0</v>
      </c>
      <c r="K11" s="16" t="str">
        <f t="shared" ref="K11:K16" si="0">IFERROR(J11/G11*100,"")</f>
        <v/>
      </c>
      <c r="L11" s="16" t="str">
        <f t="shared" ref="L11:L16" si="1">IFERROR(J11/I11*100,"")</f>
        <v/>
      </c>
    </row>
    <row r="12" spans="2:12" ht="15" customHeight="1" x14ac:dyDescent="0.25">
      <c r="B12" s="133" t="s">
        <v>8</v>
      </c>
      <c r="C12" s="134"/>
      <c r="D12" s="134"/>
      <c r="E12" s="134"/>
      <c r="F12" s="135"/>
      <c r="G12" s="17">
        <f>G10+G11</f>
        <v>12047533.460000001</v>
      </c>
      <c r="H12" s="17">
        <f>H10+H11</f>
        <v>16339832</v>
      </c>
      <c r="I12" s="17">
        <f>I10+I11</f>
        <v>16399151</v>
      </c>
      <c r="J12" s="17">
        <f>J10+J11</f>
        <v>14909030.32</v>
      </c>
      <c r="K12" s="18">
        <f t="shared" si="0"/>
        <v>123.75172369930067</v>
      </c>
      <c r="L12" s="18">
        <f t="shared" si="1"/>
        <v>90.913427896358783</v>
      </c>
    </row>
    <row r="13" spans="2:12" ht="15" customHeight="1" x14ac:dyDescent="0.25">
      <c r="B13" s="136" t="s">
        <v>9</v>
      </c>
      <c r="C13" s="130"/>
      <c r="D13" s="130"/>
      <c r="E13" s="130"/>
      <c r="F13" s="130"/>
      <c r="G13" s="15">
        <f>IFERROR(VLOOKUP("3",[1]FP0002PRR!$A$3:$F$7,3,FALSE),0)</f>
        <v>12079591.539999999</v>
      </c>
      <c r="H13" s="15">
        <f>IFERROR(VLOOKUP("3",[1]FP0002PRR!$A$3:$F$7,4,FALSE),0)</f>
        <v>15409359</v>
      </c>
      <c r="I13" s="15">
        <f>IFERROR(VLOOKUP("3",[1]FP0002PRR!$A$3:$F$7,5,FALSE),0)</f>
        <v>15419059</v>
      </c>
      <c r="J13" s="15">
        <f>IFERROR(VLOOKUP("3",[1]FP0002PRR!$A$3:$F$7,6,FALSE),0)</f>
        <v>14596266.32</v>
      </c>
      <c r="K13" s="19">
        <f t="shared" si="0"/>
        <v>120.83410495848605</v>
      </c>
      <c r="L13" s="19">
        <f t="shared" si="1"/>
        <v>94.663794463721814</v>
      </c>
    </row>
    <row r="14" spans="2:12" x14ac:dyDescent="0.25">
      <c r="B14" s="132" t="s">
        <v>10</v>
      </c>
      <c r="C14" s="131"/>
      <c r="D14" s="131"/>
      <c r="E14" s="131"/>
      <c r="F14" s="131"/>
      <c r="G14" s="15">
        <f>IFERROR(VLOOKUP("4",[1]FP0002PRR!$A$3:$F$7,3,FALSE),0)</f>
        <v>126644.02</v>
      </c>
      <c r="H14" s="15">
        <f>IFERROR(VLOOKUP("4",[1]FP0002PRR!$A$3:$F$7,4,FALSE),0)</f>
        <v>930473</v>
      </c>
      <c r="I14" s="15">
        <f>IFERROR(VLOOKUP("4",[1]FP0002PRR!$A$3:$F$7,5,FALSE),0)</f>
        <v>930473</v>
      </c>
      <c r="J14" s="15">
        <f>IFERROR(VLOOKUP("4",[1]FP0002PRR!$A$3:$F$7,6,FALSE),0)</f>
        <v>570952.56000000006</v>
      </c>
      <c r="K14" s="19">
        <f t="shared" si="0"/>
        <v>450.83262518040732</v>
      </c>
      <c r="L14" s="19">
        <f t="shared" si="1"/>
        <v>61.361539776006403</v>
      </c>
    </row>
    <row r="15" spans="2:12" x14ac:dyDescent="0.25">
      <c r="B15" s="20" t="s">
        <v>11</v>
      </c>
      <c r="C15" s="21"/>
      <c r="D15" s="21"/>
      <c r="E15" s="21"/>
      <c r="F15" s="21"/>
      <c r="G15" s="17">
        <f>G13+G14</f>
        <v>12206235.559999999</v>
      </c>
      <c r="H15" s="17">
        <f>H13+H14</f>
        <v>16339832</v>
      </c>
      <c r="I15" s="17">
        <f>I13+I14</f>
        <v>16349532</v>
      </c>
      <c r="J15" s="17">
        <f>J13+J14</f>
        <v>15167218.880000001</v>
      </c>
      <c r="K15" s="18">
        <f t="shared" si="0"/>
        <v>124.25795656199841</v>
      </c>
      <c r="L15" s="18">
        <f t="shared" si="1"/>
        <v>92.768520101982133</v>
      </c>
    </row>
    <row r="16" spans="2:12" ht="15" customHeight="1" x14ac:dyDescent="0.25">
      <c r="B16" s="137" t="s">
        <v>12</v>
      </c>
      <c r="C16" s="134"/>
      <c r="D16" s="134"/>
      <c r="E16" s="134"/>
      <c r="F16" s="134"/>
      <c r="G16" s="22">
        <f>G12-G15</f>
        <v>-158702.09999999776</v>
      </c>
      <c r="H16" s="22">
        <f>H12-H15</f>
        <v>0</v>
      </c>
      <c r="I16" s="22">
        <f>I12-I15</f>
        <v>49619</v>
      </c>
      <c r="J16" s="22">
        <f>J12-J15</f>
        <v>-258188.56000000052</v>
      </c>
      <c r="K16" s="18">
        <f t="shared" si="0"/>
        <v>162.68755107840676</v>
      </c>
      <c r="L16" s="18">
        <f t="shared" si="1"/>
        <v>-520.34212700780051</v>
      </c>
    </row>
    <row r="17" spans="2:12" ht="18" x14ac:dyDescent="0.25">
      <c r="B17" s="2"/>
      <c r="C17" s="23"/>
      <c r="D17" s="23"/>
      <c r="E17" s="23"/>
      <c r="F17" s="23"/>
      <c r="G17" s="24"/>
      <c r="H17" s="25"/>
      <c r="I17" s="25"/>
      <c r="J17" s="24"/>
      <c r="K17" s="26"/>
      <c r="L17" s="26"/>
    </row>
    <row r="18" spans="2:12" ht="18" customHeight="1" x14ac:dyDescent="0.25">
      <c r="B18" s="124" t="s">
        <v>13</v>
      </c>
      <c r="C18" s="124"/>
      <c r="D18" s="124"/>
      <c r="E18" s="124"/>
      <c r="F18" s="124"/>
      <c r="G18" s="24"/>
      <c r="H18" s="25"/>
      <c r="I18" s="25"/>
      <c r="J18" s="24"/>
      <c r="K18" s="26"/>
      <c r="L18" s="26"/>
    </row>
    <row r="19" spans="2:12" ht="51" x14ac:dyDescent="0.25">
      <c r="B19" s="125" t="s">
        <v>3</v>
      </c>
      <c r="C19" s="125"/>
      <c r="D19" s="125"/>
      <c r="E19" s="125"/>
      <c r="F19" s="125"/>
      <c r="G19" s="12" t="str">
        <f t="shared" ref="G19:L19" si="2">G8</f>
        <v xml:space="preserve">
OSTVARENJE/IZVRŠENJE 
01.2024. - 12.2024.</v>
      </c>
      <c r="H19" s="12" t="str">
        <f t="shared" si="2"/>
        <v xml:space="preserve">
IZVORNI PLAN ILI REBALANS 
2025.</v>
      </c>
      <c r="I19" s="12" t="str">
        <f t="shared" si="2"/>
        <v xml:space="preserve">
TEKUĆI PLAN 
2025.</v>
      </c>
      <c r="J19" s="12" t="str">
        <f t="shared" si="2"/>
        <v xml:space="preserve">
OSTVARENJE/IZVRŠENJE 
01.2025. - 12.2025.</v>
      </c>
      <c r="K19" s="12" t="str">
        <f t="shared" si="2"/>
        <v xml:space="preserve">
INDEKS
(5)/(2)</v>
      </c>
      <c r="L19" s="12" t="str">
        <f t="shared" si="2"/>
        <v xml:space="preserve">
INDEKS
(5)/(4)</v>
      </c>
    </row>
    <row r="20" spans="2:12" x14ac:dyDescent="0.25">
      <c r="B20" s="138">
        <v>1</v>
      </c>
      <c r="C20" s="139"/>
      <c r="D20" s="139"/>
      <c r="E20" s="139"/>
      <c r="F20" s="139"/>
      <c r="G20" s="13">
        <v>2</v>
      </c>
      <c r="H20" s="13">
        <v>3</v>
      </c>
      <c r="I20" s="13">
        <v>4</v>
      </c>
      <c r="J20" s="13">
        <v>5</v>
      </c>
      <c r="K20" s="14" t="s">
        <v>4</v>
      </c>
      <c r="L20" s="14" t="s">
        <v>5</v>
      </c>
    </row>
    <row r="21" spans="2:12" ht="15" customHeight="1" x14ac:dyDescent="0.25">
      <c r="B21" s="129" t="s">
        <v>14</v>
      </c>
      <c r="C21" s="140"/>
      <c r="D21" s="140"/>
      <c r="E21" s="140"/>
      <c r="F21" s="140"/>
      <c r="G21" s="15">
        <f>IFERROR(VLOOKUP("8",[1]FP0005PRV2!$A$3:$F$8,3,FALSE),0)</f>
        <v>0</v>
      </c>
      <c r="H21" s="120">
        <f>IFERROR(VLOOKUP("8",[1]FP0005PRV2!$A$3:$F$8,4,FALSE),0)</f>
        <v>0</v>
      </c>
      <c r="I21" s="120">
        <f>IFERROR(VLOOKUP("8",[1]FP0005PRV2!$A$3:$F$8,5,FALSE),0)</f>
        <v>0</v>
      </c>
      <c r="J21" s="15">
        <f>IFERROR(VLOOKUP("8",[1]FP0005PRV2!$A$3:$F$8,6,FALSE),0)</f>
        <v>0</v>
      </c>
      <c r="K21" s="27" t="str">
        <f t="shared" ref="K21:K26" si="3">IFERROR(J21/G21*100,"")</f>
        <v/>
      </c>
      <c r="L21" s="27" t="str">
        <f t="shared" ref="L21:L26" si="4">IFERROR(J21/I21*100,"")</f>
        <v/>
      </c>
    </row>
    <row r="22" spans="2:12" ht="15" customHeight="1" x14ac:dyDescent="0.25">
      <c r="B22" s="129" t="s">
        <v>15</v>
      </c>
      <c r="C22" s="141"/>
      <c r="D22" s="141"/>
      <c r="E22" s="141"/>
      <c r="F22" s="141"/>
      <c r="G22" s="15">
        <f>IFERROR(VLOOKUP("5",[1]FP0005PRV2!$A$3:$F$8,3,FALSE),0)</f>
        <v>0</v>
      </c>
      <c r="H22" s="120">
        <f>IFERROR(VLOOKUP("5",[1]FP0005PRV2!$A$3:$F$8,4,FALSE),0)</f>
        <v>0</v>
      </c>
      <c r="I22" s="120">
        <f>IFERROR(VLOOKUP("5",[1]FP0005PRV2!$A$3:$F$8,5,FALSE),0)</f>
        <v>0</v>
      </c>
      <c r="J22" s="15">
        <f>IFERROR(VLOOKUP("5",[1]FP0005PRV2!$A$3:$F$8,6,FALSE),0)</f>
        <v>0</v>
      </c>
      <c r="K22" s="27" t="str">
        <f t="shared" si="3"/>
        <v/>
      </c>
      <c r="L22" s="27" t="str">
        <f t="shared" si="4"/>
        <v/>
      </c>
    </row>
    <row r="23" spans="2:12" ht="15" customHeight="1" x14ac:dyDescent="0.25">
      <c r="B23" s="126" t="s">
        <v>16</v>
      </c>
      <c r="C23" s="127"/>
      <c r="D23" s="127"/>
      <c r="E23" s="127"/>
      <c r="F23" s="128"/>
      <c r="G23" s="17">
        <f>G21-G22</f>
        <v>0</v>
      </c>
      <c r="H23" s="17">
        <f>H21-H22</f>
        <v>0</v>
      </c>
      <c r="I23" s="17">
        <f>I21-I22</f>
        <v>0</v>
      </c>
      <c r="J23" s="17">
        <f>J21-J22</f>
        <v>0</v>
      </c>
      <c r="K23" s="28" t="str">
        <f t="shared" si="3"/>
        <v/>
      </c>
      <c r="L23" s="28" t="str">
        <f t="shared" si="4"/>
        <v/>
      </c>
    </row>
    <row r="24" spans="2:12" ht="15" customHeight="1" x14ac:dyDescent="0.25">
      <c r="B24" s="129" t="s">
        <v>17</v>
      </c>
      <c r="C24" s="141"/>
      <c r="D24" s="141"/>
      <c r="E24" s="141"/>
      <c r="F24" s="141"/>
      <c r="G24" s="15"/>
      <c r="H24" s="120"/>
      <c r="I24" s="120"/>
      <c r="J24" s="15"/>
      <c r="K24" s="27" t="str">
        <f t="shared" si="3"/>
        <v/>
      </c>
      <c r="L24" s="27" t="str">
        <f t="shared" si="4"/>
        <v/>
      </c>
    </row>
    <row r="25" spans="2:12" ht="15" customHeight="1" x14ac:dyDescent="0.25">
      <c r="B25" s="129" t="s">
        <v>18</v>
      </c>
      <c r="C25" s="141"/>
      <c r="D25" s="141"/>
      <c r="E25" s="141"/>
      <c r="F25" s="141"/>
      <c r="G25" s="15"/>
      <c r="H25" s="120"/>
      <c r="I25" s="120"/>
      <c r="J25" s="15"/>
      <c r="K25" s="27" t="str">
        <f t="shared" si="3"/>
        <v/>
      </c>
      <c r="L25" s="27" t="str">
        <f t="shared" si="4"/>
        <v/>
      </c>
    </row>
    <row r="26" spans="2:12" ht="15" customHeight="1" x14ac:dyDescent="0.25">
      <c r="B26" s="126" t="s">
        <v>19</v>
      </c>
      <c r="C26" s="127"/>
      <c r="D26" s="127"/>
      <c r="E26" s="127"/>
      <c r="F26" s="128"/>
      <c r="G26" s="17">
        <f>+G23+G24+G25</f>
        <v>0</v>
      </c>
      <c r="H26" s="17">
        <f>+H23+H24+H25</f>
        <v>0</v>
      </c>
      <c r="I26" s="17">
        <f>+I23+I24+I25</f>
        <v>0</v>
      </c>
      <c r="J26" s="17">
        <f>+J23+J24+J25</f>
        <v>0</v>
      </c>
      <c r="K26" s="28" t="str">
        <f t="shared" si="3"/>
        <v/>
      </c>
      <c r="L26" s="28" t="str">
        <f t="shared" si="4"/>
        <v/>
      </c>
    </row>
    <row r="27" spans="2:12" ht="15" customHeight="1" x14ac:dyDescent="0.25">
      <c r="B27" s="144" t="s">
        <v>20</v>
      </c>
      <c r="C27" s="144"/>
      <c r="D27" s="144"/>
      <c r="E27" s="144"/>
      <c r="F27" s="144"/>
      <c r="G27" s="22">
        <f>+G16+G26</f>
        <v>-158702.09999999776</v>
      </c>
      <c r="H27" s="22">
        <f>+H16+H26</f>
        <v>0</v>
      </c>
      <c r="I27" s="22">
        <f>+I16+I26</f>
        <v>49619</v>
      </c>
      <c r="J27" s="22">
        <f>+J16+J26</f>
        <v>-258188.56000000052</v>
      </c>
      <c r="K27" s="18"/>
      <c r="L27" s="18"/>
    </row>
    <row r="29" spans="2:12" x14ac:dyDescent="0.25">
      <c r="B29" s="29"/>
      <c r="C29" s="29"/>
      <c r="D29" s="29"/>
      <c r="E29" s="29"/>
      <c r="F29" s="29"/>
      <c r="G29" s="30"/>
      <c r="H29" s="31"/>
      <c r="I29" s="31"/>
      <c r="J29" s="30"/>
      <c r="K29" s="30"/>
      <c r="L29" s="30"/>
    </row>
    <row r="30" spans="2:12" x14ac:dyDescent="0.25"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2"/>
    </row>
    <row r="31" spans="2:12" x14ac:dyDescent="0.25">
      <c r="B31" s="142"/>
      <c r="C31" s="142"/>
      <c r="D31" s="142"/>
      <c r="E31" s="142"/>
      <c r="F31" s="142"/>
      <c r="G31" s="142"/>
      <c r="H31" s="142"/>
      <c r="I31" s="142"/>
      <c r="J31" s="142"/>
      <c r="K31" s="142"/>
      <c r="L31" s="142"/>
    </row>
    <row r="32" spans="2:12" x14ac:dyDescent="0.25">
      <c r="B32" s="142"/>
      <c r="C32" s="142"/>
      <c r="D32" s="142"/>
      <c r="E32" s="142"/>
      <c r="F32" s="142"/>
      <c r="G32" s="142"/>
      <c r="H32" s="142"/>
      <c r="I32" s="142"/>
      <c r="J32" s="142"/>
      <c r="K32" s="142"/>
      <c r="L32" s="142"/>
    </row>
    <row r="33" spans="2:12" x14ac:dyDescent="0.25">
      <c r="B33" s="142"/>
      <c r="C33" s="142"/>
      <c r="D33" s="142"/>
      <c r="E33" s="142"/>
      <c r="F33" s="142"/>
      <c r="G33" s="142"/>
      <c r="H33" s="142"/>
      <c r="I33" s="142"/>
      <c r="J33" s="142"/>
      <c r="K33" s="142"/>
      <c r="L33" s="142"/>
    </row>
    <row r="34" spans="2:12" x14ac:dyDescent="0.25">
      <c r="B34" s="143"/>
      <c r="C34" s="143"/>
      <c r="D34" s="143"/>
      <c r="E34" s="143"/>
      <c r="F34" s="143"/>
      <c r="G34" s="143"/>
      <c r="H34" s="143"/>
      <c r="I34" s="143"/>
      <c r="J34" s="143"/>
      <c r="K34" s="143"/>
      <c r="L34" s="143"/>
    </row>
    <row r="35" spans="2:12" x14ac:dyDescent="0.25">
      <c r="B35" s="143"/>
      <c r="C35" s="143"/>
      <c r="D35" s="143"/>
      <c r="E35" s="143"/>
      <c r="F35" s="143"/>
      <c r="G35" s="143"/>
      <c r="H35" s="143"/>
      <c r="I35" s="143"/>
      <c r="J35" s="143"/>
      <c r="K35" s="143"/>
      <c r="L35" s="143"/>
    </row>
  </sheetData>
  <mergeCells count="26">
    <mergeCell ref="B32:L33"/>
    <mergeCell ref="B34:L35"/>
    <mergeCell ref="B24:F24"/>
    <mergeCell ref="B25:F25"/>
    <mergeCell ref="B26:F26"/>
    <mergeCell ref="B27:F27"/>
    <mergeCell ref="B30:L30"/>
    <mergeCell ref="B31:L31"/>
    <mergeCell ref="B23:F23"/>
    <mergeCell ref="B10:F10"/>
    <mergeCell ref="B11:F11"/>
    <mergeCell ref="B12:F12"/>
    <mergeCell ref="B13:F13"/>
    <mergeCell ref="B14:F14"/>
    <mergeCell ref="B16:F16"/>
    <mergeCell ref="B18:F18"/>
    <mergeCell ref="B19:F19"/>
    <mergeCell ref="B20:F20"/>
    <mergeCell ref="B21:F21"/>
    <mergeCell ref="B22:F22"/>
    <mergeCell ref="B9:F9"/>
    <mergeCell ref="B1:L1"/>
    <mergeCell ref="B3:L3"/>
    <mergeCell ref="B5:L5"/>
    <mergeCell ref="B7:F7"/>
    <mergeCell ref="B8:F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workbookViewId="0">
      <selection activeCell="D21" sqref="D21"/>
    </sheetView>
  </sheetViews>
  <sheetFormatPr defaultRowHeight="12.75" x14ac:dyDescent="0.2"/>
  <cols>
    <col min="1" max="1" width="15.85546875" style="35" customWidth="1"/>
    <col min="2" max="2" width="57.5703125" style="67" customWidth="1"/>
    <col min="3" max="3" width="20.140625" style="68" customWidth="1"/>
    <col min="4" max="5" width="17.5703125" style="69" bestFit="1" customWidth="1"/>
    <col min="6" max="6" width="16.42578125" style="68" bestFit="1" customWidth="1"/>
    <col min="7" max="7" width="15.5703125" style="68" bestFit="1" customWidth="1"/>
    <col min="8" max="8" width="11.85546875" style="68" bestFit="1" customWidth="1"/>
    <col min="9" max="9" width="15.42578125" style="35" bestFit="1" customWidth="1"/>
    <col min="10" max="10" width="9.42578125" style="35" bestFit="1" customWidth="1"/>
    <col min="11" max="11" width="15.42578125" style="35" bestFit="1" customWidth="1"/>
    <col min="12" max="12" width="9.42578125" style="35" bestFit="1" customWidth="1"/>
    <col min="13" max="16384" width="9.140625" style="35"/>
  </cols>
  <sheetData>
    <row r="1" spans="1:15" ht="18" x14ac:dyDescent="0.2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5" ht="15.75" x14ac:dyDescent="0.2">
      <c r="A2" s="145" t="s">
        <v>0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</row>
    <row r="3" spans="1:15" ht="18" x14ac:dyDescent="0.2">
      <c r="A3" s="34"/>
      <c r="B3" s="34"/>
      <c r="C3" s="34"/>
      <c r="D3" s="34"/>
      <c r="E3" s="34"/>
      <c r="F3" s="34"/>
      <c r="G3" s="34"/>
      <c r="H3" s="34"/>
      <c r="I3" s="36"/>
      <c r="J3" s="36"/>
      <c r="K3" s="36"/>
    </row>
    <row r="4" spans="1:15" ht="15.75" x14ac:dyDescent="0.2">
      <c r="A4" s="145" t="s">
        <v>21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</row>
    <row r="5" spans="1:15" ht="18" x14ac:dyDescent="0.2">
      <c r="A5" s="34"/>
      <c r="B5" s="34"/>
      <c r="C5" s="34"/>
      <c r="D5" s="34"/>
      <c r="E5" s="34"/>
      <c r="F5" s="34"/>
      <c r="G5" s="34"/>
      <c r="H5" s="34"/>
      <c r="I5" s="36"/>
      <c r="J5" s="36"/>
      <c r="K5" s="36"/>
    </row>
    <row r="6" spans="1:15" ht="15.75" x14ac:dyDescent="0.2">
      <c r="A6" s="145" t="s">
        <v>22</v>
      </c>
      <c r="B6" s="145"/>
      <c r="C6" s="145"/>
      <c r="D6" s="145"/>
      <c r="E6" s="145"/>
      <c r="F6" s="145"/>
      <c r="G6" s="145"/>
      <c r="H6" s="145"/>
      <c r="I6" s="145"/>
      <c r="J6" s="145"/>
      <c r="K6" s="145"/>
    </row>
    <row r="7" spans="1:15" ht="18" x14ac:dyDescent="0.2">
      <c r="A7" s="34"/>
      <c r="B7" s="34"/>
      <c r="C7" s="34"/>
      <c r="D7" s="34"/>
      <c r="E7" s="34"/>
      <c r="F7" s="34"/>
      <c r="G7" s="34"/>
      <c r="H7" s="34"/>
      <c r="I7" s="36"/>
      <c r="J7" s="36"/>
      <c r="K7" s="36"/>
    </row>
    <row r="8" spans="1:15" s="38" customFormat="1" ht="57" x14ac:dyDescent="0.25">
      <c r="A8" s="146" t="s">
        <v>3</v>
      </c>
      <c r="B8" s="146"/>
      <c r="C8" s="37" t="str">
        <f t="shared" ref="C8:F8" si="0">UPPER(C11)</f>
        <v>OSTVARENJE/IZVRŠENJE 
01.2024. - 12.2024.</v>
      </c>
      <c r="D8" s="37" t="str">
        <f t="shared" si="0"/>
        <v>IZVORNI PLAN ILI REBALANS 
2025.</v>
      </c>
      <c r="E8" s="37" t="str">
        <f t="shared" si="0"/>
        <v>TEKUĆI PLAN 
2025.</v>
      </c>
      <c r="F8" s="37" t="str">
        <f t="shared" si="0"/>
        <v>OSTVARENJE/IZVRŠENJE 
01.2025. - 12.2025.</v>
      </c>
      <c r="G8" s="37" t="s">
        <v>23</v>
      </c>
      <c r="H8" s="37" t="s">
        <v>24</v>
      </c>
    </row>
    <row r="9" spans="1:15" s="40" customFormat="1" ht="15" x14ac:dyDescent="0.25">
      <c r="A9" s="147">
        <v>1</v>
      </c>
      <c r="B9" s="147"/>
      <c r="C9" s="39">
        <v>2</v>
      </c>
      <c r="D9" s="39">
        <v>3</v>
      </c>
      <c r="E9" s="39">
        <v>4.3333333333333304</v>
      </c>
      <c r="F9" s="39">
        <v>5.0833333333333304</v>
      </c>
      <c r="G9" s="39">
        <v>6</v>
      </c>
      <c r="H9" s="39">
        <v>7</v>
      </c>
      <c r="I9" s="1"/>
      <c r="J9" s="1"/>
      <c r="K9" s="1"/>
      <c r="L9" s="1"/>
    </row>
    <row r="10" spans="1:15" s="40" customFormat="1" ht="15" x14ac:dyDescent="0.25">
      <c r="A10" s="41"/>
      <c r="B10" s="42" t="s">
        <v>25</v>
      </c>
      <c r="C10" s="43">
        <v>12047533.460000001</v>
      </c>
      <c r="D10" s="74">
        <f xml:space="preserve"> D14</f>
        <v>16339832</v>
      </c>
      <c r="E10" s="43">
        <f t="shared" ref="E10:F10" si="1" xml:space="preserve"> E14</f>
        <v>16399151</v>
      </c>
      <c r="F10" s="43">
        <f t="shared" si="1"/>
        <v>14909030.32</v>
      </c>
      <c r="G10" s="44">
        <f xml:space="preserve"> +F10/C10*100</f>
        <v>123.75172369930067</v>
      </c>
      <c r="H10" s="44">
        <f xml:space="preserve"> +F10/E10*100</f>
        <v>90.913427896358783</v>
      </c>
      <c r="I10" s="45"/>
      <c r="J10" s="45"/>
      <c r="K10" s="45"/>
      <c r="L10" s="45"/>
      <c r="M10" s="41"/>
      <c r="N10" s="41"/>
      <c r="O10" s="41"/>
    </row>
    <row r="11" spans="1:15" ht="38.25" hidden="1" x14ac:dyDescent="0.25">
      <c r="A11" s="46" t="s">
        <v>26</v>
      </c>
      <c r="B11" s="46" t="s">
        <v>26</v>
      </c>
      <c r="C11" s="47" t="s">
        <v>27</v>
      </c>
      <c r="D11" s="114" t="s">
        <v>28</v>
      </c>
      <c r="E11" s="47" t="s">
        <v>29</v>
      </c>
      <c r="F11" s="47" t="s">
        <v>30</v>
      </c>
      <c r="G11" s="48" t="e">
        <f t="shared" ref="G11:G27" si="2" xml:space="preserve"> +F11/C11*100</f>
        <v>#VALUE!</v>
      </c>
      <c r="H11" s="44" t="e">
        <f t="shared" ref="H11:H25" si="3" xml:space="preserve"> +F11/E11*100</f>
        <v>#VALUE!</v>
      </c>
      <c r="I11" s="45"/>
      <c r="J11" s="45"/>
      <c r="K11" s="45"/>
      <c r="L11" s="45"/>
      <c r="M11" s="49"/>
      <c r="N11" s="49"/>
      <c r="O11" s="49"/>
    </row>
    <row r="12" spans="1:15" hidden="1" x14ac:dyDescent="0.2">
      <c r="A12" s="46" t="s">
        <v>31</v>
      </c>
      <c r="B12" s="46" t="s">
        <v>26</v>
      </c>
      <c r="C12" s="50" t="s">
        <v>32</v>
      </c>
      <c r="D12" s="115" t="s">
        <v>32</v>
      </c>
      <c r="E12" s="50" t="s">
        <v>32</v>
      </c>
      <c r="F12" s="50" t="s">
        <v>32</v>
      </c>
      <c r="G12" s="48" t="e">
        <f t="shared" si="2"/>
        <v>#VALUE!</v>
      </c>
      <c r="H12" s="44" t="e">
        <f t="shared" si="3"/>
        <v>#VALUE!</v>
      </c>
      <c r="I12" s="49"/>
      <c r="J12" s="49"/>
      <c r="K12" s="49"/>
      <c r="L12" s="49"/>
      <c r="M12" s="49"/>
      <c r="N12" s="49"/>
      <c r="O12" s="49"/>
    </row>
    <row r="13" spans="1:15" hidden="1" x14ac:dyDescent="0.2">
      <c r="A13" s="51" t="s">
        <v>33</v>
      </c>
      <c r="B13" s="51" t="s">
        <v>26</v>
      </c>
      <c r="C13" s="44">
        <v>4662729.38</v>
      </c>
      <c r="D13" s="116">
        <v>315000</v>
      </c>
      <c r="E13" s="52">
        <v>315000</v>
      </c>
      <c r="F13" s="44">
        <v>310835.56</v>
      </c>
      <c r="G13" s="48">
        <f t="shared" si="2"/>
        <v>6.6663864588255395</v>
      </c>
      <c r="H13" s="44">
        <f t="shared" si="3"/>
        <v>98.677955555555556</v>
      </c>
      <c r="I13" s="49"/>
      <c r="J13" s="49"/>
      <c r="K13" s="49"/>
      <c r="L13" s="49"/>
      <c r="M13" s="49"/>
      <c r="N13" s="49"/>
      <c r="O13" s="49"/>
    </row>
    <row r="14" spans="1:15" x14ac:dyDescent="0.2">
      <c r="A14" s="53" t="s">
        <v>34</v>
      </c>
      <c r="B14" s="54" t="s">
        <v>35</v>
      </c>
      <c r="C14" s="55">
        <f>+C15+C20+C24</f>
        <v>12047533.460000001</v>
      </c>
      <c r="D14" s="90">
        <f t="shared" ref="D14:F14" si="4">+D15+D20+D24</f>
        <v>16339832</v>
      </c>
      <c r="E14" s="55">
        <f t="shared" si="4"/>
        <v>16399151</v>
      </c>
      <c r="F14" s="55">
        <f t="shared" si="4"/>
        <v>14909030.32</v>
      </c>
      <c r="G14" s="44">
        <f t="shared" si="2"/>
        <v>123.75172369930067</v>
      </c>
      <c r="H14" s="44">
        <f t="shared" si="3"/>
        <v>90.913427896358783</v>
      </c>
      <c r="I14" s="56"/>
      <c r="J14" s="56"/>
      <c r="K14" s="56"/>
      <c r="L14" s="56"/>
      <c r="M14" s="56"/>
      <c r="N14" s="56"/>
      <c r="O14" s="56"/>
    </row>
    <row r="15" spans="1:15" x14ac:dyDescent="0.2">
      <c r="A15" s="57" t="s">
        <v>36</v>
      </c>
      <c r="B15" s="58" t="s">
        <v>37</v>
      </c>
      <c r="C15" s="59">
        <v>4443982.0999999996</v>
      </c>
      <c r="D15" s="86">
        <v>65381</v>
      </c>
      <c r="E15" s="60">
        <v>100000</v>
      </c>
      <c r="F15" s="59">
        <v>95353.51</v>
      </c>
      <c r="G15" s="44">
        <f t="shared" si="2"/>
        <v>2.1456771844333038</v>
      </c>
      <c r="H15" s="44">
        <f t="shared" si="3"/>
        <v>95.35351</v>
      </c>
      <c r="I15" s="61"/>
      <c r="J15" s="61"/>
      <c r="K15" s="61"/>
      <c r="L15" s="61"/>
      <c r="M15" s="61"/>
      <c r="N15" s="61"/>
      <c r="O15" s="61"/>
    </row>
    <row r="16" spans="1:15" x14ac:dyDescent="0.2">
      <c r="A16" s="62" t="s">
        <v>38</v>
      </c>
      <c r="B16" s="63" t="s">
        <v>39</v>
      </c>
      <c r="C16" s="59">
        <v>4443982.0999999996</v>
      </c>
      <c r="D16" s="86"/>
      <c r="E16" s="64"/>
      <c r="F16" s="59">
        <v>95353.51</v>
      </c>
      <c r="G16" s="44">
        <f t="shared" si="2"/>
        <v>2.1456771844333038</v>
      </c>
      <c r="H16" s="48"/>
      <c r="I16" s="61"/>
      <c r="J16" s="61"/>
      <c r="K16" s="61"/>
      <c r="L16" s="61"/>
      <c r="M16" s="61"/>
      <c r="N16" s="61"/>
      <c r="O16" s="61"/>
    </row>
    <row r="17" spans="1:15" x14ac:dyDescent="0.2">
      <c r="A17" s="65" t="s">
        <v>40</v>
      </c>
      <c r="B17" s="63" t="s">
        <v>41</v>
      </c>
      <c r="C17" s="59">
        <v>8569.35</v>
      </c>
      <c r="D17" s="86"/>
      <c r="E17" s="64"/>
      <c r="F17" s="64"/>
      <c r="G17" s="44">
        <f t="shared" si="2"/>
        <v>0</v>
      </c>
      <c r="H17" s="48"/>
      <c r="I17" s="61"/>
      <c r="J17" s="61"/>
      <c r="K17" s="61"/>
      <c r="L17" s="61"/>
      <c r="M17" s="61"/>
      <c r="N17" s="61"/>
      <c r="O17" s="61"/>
    </row>
    <row r="18" spans="1:15" x14ac:dyDescent="0.2">
      <c r="A18" s="65" t="s">
        <v>42</v>
      </c>
      <c r="B18" s="63" t="s">
        <v>43</v>
      </c>
      <c r="C18" s="59">
        <v>4342594.28</v>
      </c>
      <c r="D18" s="86"/>
      <c r="E18" s="64"/>
      <c r="F18" s="59">
        <v>95353.51</v>
      </c>
      <c r="G18" s="44">
        <f t="shared" si="2"/>
        <v>2.1957729378301485</v>
      </c>
      <c r="H18" s="48"/>
      <c r="I18" s="61"/>
      <c r="J18" s="61"/>
      <c r="K18" s="61"/>
      <c r="L18" s="61"/>
      <c r="M18" s="61"/>
      <c r="N18" s="61"/>
      <c r="O18" s="61"/>
    </row>
    <row r="19" spans="1:15" x14ac:dyDescent="0.2">
      <c r="A19" s="65" t="s">
        <v>44</v>
      </c>
      <c r="B19" s="63" t="s">
        <v>45</v>
      </c>
      <c r="C19" s="59">
        <v>92818.47</v>
      </c>
      <c r="D19" s="86"/>
      <c r="E19" s="64"/>
      <c r="F19" s="64"/>
      <c r="G19" s="44">
        <f t="shared" si="2"/>
        <v>0</v>
      </c>
      <c r="H19" s="48"/>
      <c r="I19" s="61"/>
      <c r="J19" s="61"/>
      <c r="K19" s="61"/>
      <c r="L19" s="61"/>
      <c r="M19" s="61"/>
      <c r="N19" s="61"/>
      <c r="O19" s="61"/>
    </row>
    <row r="20" spans="1:15" ht="25.5" x14ac:dyDescent="0.2">
      <c r="A20" s="57" t="s">
        <v>46</v>
      </c>
      <c r="B20" s="58" t="s">
        <v>47</v>
      </c>
      <c r="C20" s="59">
        <v>218747.28</v>
      </c>
      <c r="D20" s="86">
        <v>200000</v>
      </c>
      <c r="E20" s="60">
        <v>215000</v>
      </c>
      <c r="F20" s="59">
        <v>215482.05</v>
      </c>
      <c r="G20" s="44">
        <f t="shared" si="2"/>
        <v>98.507304867973673</v>
      </c>
      <c r="H20" s="44">
        <f t="shared" si="3"/>
        <v>100.22420930232559</v>
      </c>
      <c r="I20" s="61"/>
      <c r="J20" s="61"/>
      <c r="K20" s="61"/>
      <c r="L20" s="61"/>
      <c r="M20" s="61"/>
      <c r="N20" s="61"/>
      <c r="O20" s="61"/>
    </row>
    <row r="21" spans="1:15" x14ac:dyDescent="0.2">
      <c r="A21" s="62" t="s">
        <v>48</v>
      </c>
      <c r="B21" s="63" t="s">
        <v>49</v>
      </c>
      <c r="C21" s="59">
        <v>218747.28</v>
      </c>
      <c r="D21" s="86"/>
      <c r="E21" s="64"/>
      <c r="F21" s="59">
        <v>215482.05</v>
      </c>
      <c r="G21" s="44">
        <f t="shared" si="2"/>
        <v>98.507304867973673</v>
      </c>
      <c r="H21" s="48"/>
      <c r="I21" s="61"/>
      <c r="J21" s="61"/>
      <c r="K21" s="61"/>
      <c r="L21" s="61"/>
      <c r="M21" s="61"/>
      <c r="N21" s="61"/>
      <c r="O21" s="61"/>
    </row>
    <row r="22" spans="1:15" x14ac:dyDescent="0.2">
      <c r="A22" s="65" t="s">
        <v>50</v>
      </c>
      <c r="B22" s="63" t="s">
        <v>51</v>
      </c>
      <c r="C22" s="59">
        <v>215417.28</v>
      </c>
      <c r="D22" s="86"/>
      <c r="E22" s="64"/>
      <c r="F22" s="59">
        <v>215482.05</v>
      </c>
      <c r="G22" s="44">
        <f t="shared" si="2"/>
        <v>100.03006722580471</v>
      </c>
      <c r="H22" s="48"/>
      <c r="I22" s="61"/>
      <c r="J22" s="61"/>
      <c r="K22" s="61"/>
      <c r="L22" s="61"/>
      <c r="M22" s="61"/>
      <c r="N22" s="61"/>
      <c r="O22" s="61"/>
    </row>
    <row r="23" spans="1:15" x14ac:dyDescent="0.2">
      <c r="A23" s="65" t="s">
        <v>52</v>
      </c>
      <c r="B23" s="63" t="s">
        <v>53</v>
      </c>
      <c r="C23" s="59">
        <v>3330</v>
      </c>
      <c r="D23" s="86"/>
      <c r="E23" s="64"/>
      <c r="F23" s="64"/>
      <c r="G23" s="44">
        <f t="shared" si="2"/>
        <v>0</v>
      </c>
      <c r="H23" s="48"/>
      <c r="I23" s="61"/>
      <c r="J23" s="61"/>
      <c r="K23" s="61"/>
      <c r="L23" s="61"/>
      <c r="M23" s="61"/>
      <c r="N23" s="61"/>
      <c r="O23" s="61"/>
    </row>
    <row r="24" spans="1:15" x14ac:dyDescent="0.2">
      <c r="A24" s="66">
        <v>67</v>
      </c>
      <c r="B24" s="67" t="s">
        <v>54</v>
      </c>
      <c r="C24" s="68">
        <v>7384804.0800000001</v>
      </c>
      <c r="D24" s="117">
        <v>16074451</v>
      </c>
      <c r="E24" s="69">
        <v>16084151</v>
      </c>
      <c r="F24" s="68">
        <v>14598194.76</v>
      </c>
      <c r="G24" s="44">
        <f t="shared" si="2"/>
        <v>197.67883618653835</v>
      </c>
      <c r="H24" s="44">
        <f t="shared" si="3"/>
        <v>90.761363531093437</v>
      </c>
    </row>
    <row r="25" spans="1:15" x14ac:dyDescent="0.2">
      <c r="A25" s="62">
        <v>671</v>
      </c>
      <c r="B25" s="67" t="s">
        <v>54</v>
      </c>
      <c r="C25" s="68">
        <v>7384804.0800000001</v>
      </c>
      <c r="D25" s="117">
        <v>16074451</v>
      </c>
      <c r="E25" s="69">
        <v>16084151</v>
      </c>
      <c r="F25" s="68">
        <v>14598194.76</v>
      </c>
      <c r="G25" s="44">
        <f t="shared" si="2"/>
        <v>197.67883618653835</v>
      </c>
      <c r="H25" s="44">
        <f t="shared" si="3"/>
        <v>90.761363531093437</v>
      </c>
    </row>
    <row r="26" spans="1:15" x14ac:dyDescent="0.2">
      <c r="A26" s="35">
        <v>6711</v>
      </c>
      <c r="B26" s="67" t="s">
        <v>55</v>
      </c>
      <c r="C26" s="68">
        <v>7350978.5300000003</v>
      </c>
      <c r="F26" s="68">
        <v>14027242.199999999</v>
      </c>
      <c r="G26" s="44">
        <f t="shared" si="2"/>
        <v>190.82142796028543</v>
      </c>
      <c r="H26" s="48"/>
    </row>
    <row r="27" spans="1:15" x14ac:dyDescent="0.2">
      <c r="A27" s="35">
        <v>6712</v>
      </c>
      <c r="B27" s="67" t="s">
        <v>55</v>
      </c>
      <c r="C27" s="68">
        <v>33825.550000000003</v>
      </c>
      <c r="F27" s="68">
        <v>570952.56000000006</v>
      </c>
      <c r="G27" s="44">
        <f t="shared" si="2"/>
        <v>1687.9328200132741</v>
      </c>
      <c r="H27" s="70"/>
    </row>
  </sheetData>
  <mergeCells count="5">
    <mergeCell ref="A2:K2"/>
    <mergeCell ref="A4:K4"/>
    <mergeCell ref="A6:K6"/>
    <mergeCell ref="A8:B8"/>
    <mergeCell ref="A9:B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"/>
  <sheetViews>
    <sheetView workbookViewId="0">
      <selection activeCell="F10" sqref="F10"/>
    </sheetView>
  </sheetViews>
  <sheetFormatPr defaultRowHeight="12.75" x14ac:dyDescent="0.2"/>
  <cols>
    <col min="1" max="1" width="19" style="35" customWidth="1"/>
    <col min="2" max="2" width="57.5703125" style="67" customWidth="1"/>
    <col min="3" max="3" width="20.140625" style="68" customWidth="1"/>
    <col min="4" max="5" width="17.5703125" style="69" bestFit="1" customWidth="1"/>
    <col min="6" max="6" width="16.42578125" style="68" bestFit="1" customWidth="1"/>
    <col min="7" max="7" width="15.5703125" style="68" bestFit="1" customWidth="1"/>
    <col min="8" max="8" width="11.85546875" style="68" bestFit="1" customWidth="1"/>
    <col min="9" max="9" width="15.42578125" style="35" bestFit="1" customWidth="1"/>
    <col min="10" max="10" width="9.42578125" style="35" bestFit="1" customWidth="1"/>
    <col min="11" max="11" width="15.42578125" style="35" bestFit="1" customWidth="1"/>
    <col min="12" max="12" width="9.42578125" style="35" bestFit="1" customWidth="1"/>
    <col min="13" max="16384" width="9.140625" style="35"/>
  </cols>
  <sheetData>
    <row r="1" spans="1:15" ht="20.25" customHeight="1" x14ac:dyDescent="0.2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5" ht="15.75" x14ac:dyDescent="0.2">
      <c r="A2" s="145" t="s">
        <v>0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</row>
    <row r="3" spans="1:15" ht="18" x14ac:dyDescent="0.2">
      <c r="A3" s="34"/>
      <c r="B3" s="34"/>
      <c r="C3" s="34"/>
      <c r="D3" s="34"/>
      <c r="E3" s="34"/>
      <c r="F3" s="34"/>
      <c r="G3" s="34"/>
      <c r="H3" s="34"/>
      <c r="I3" s="36"/>
      <c r="J3" s="36"/>
      <c r="K3" s="36"/>
    </row>
    <row r="4" spans="1:15" ht="15.75" x14ac:dyDescent="0.2">
      <c r="A4" s="145" t="s">
        <v>21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</row>
    <row r="5" spans="1:15" ht="18" x14ac:dyDescent="0.2">
      <c r="A5" s="34"/>
      <c r="B5" s="34"/>
      <c r="C5" s="34"/>
      <c r="D5" s="34"/>
      <c r="E5" s="34"/>
      <c r="F5" s="34"/>
      <c r="G5" s="34"/>
      <c r="H5" s="34"/>
      <c r="I5" s="36"/>
      <c r="J5" s="36"/>
      <c r="K5" s="36"/>
    </row>
    <row r="6" spans="1:15" ht="15.75" x14ac:dyDescent="0.2">
      <c r="A6" s="145" t="s">
        <v>22</v>
      </c>
      <c r="B6" s="145"/>
      <c r="C6" s="145"/>
      <c r="D6" s="145"/>
      <c r="E6" s="145"/>
      <c r="F6" s="145"/>
      <c r="G6" s="145"/>
      <c r="H6" s="145"/>
      <c r="I6" s="145"/>
      <c r="J6" s="145"/>
      <c r="K6" s="145"/>
    </row>
    <row r="7" spans="1:15" ht="18" x14ac:dyDescent="0.2">
      <c r="A7" s="34"/>
      <c r="B7" s="34"/>
      <c r="C7" s="34"/>
      <c r="D7" s="34"/>
      <c r="E7" s="34"/>
      <c r="F7" s="34"/>
      <c r="G7" s="34"/>
      <c r="H7" s="34"/>
      <c r="I7" s="36"/>
      <c r="J7" s="36"/>
      <c r="K7" s="36"/>
    </row>
    <row r="8" spans="1:15" s="38" customFormat="1" ht="57" x14ac:dyDescent="0.25">
      <c r="A8" s="146" t="s">
        <v>3</v>
      </c>
      <c r="B8" s="146"/>
      <c r="C8" s="37" t="str">
        <f t="shared" ref="C8:H8" si="0">UPPER(C11)</f>
        <v>OSTVARENJE/IZVRŠENJE 
01.2024. - 12.2024.</v>
      </c>
      <c r="D8" s="37" t="str">
        <f t="shared" si="0"/>
        <v>IZVORNI PLAN ILI REBALANS 
2025.</v>
      </c>
      <c r="E8" s="37" t="str">
        <f t="shared" si="0"/>
        <v>TEKUĆI PLAN 
2025.</v>
      </c>
      <c r="F8" s="37" t="str">
        <f t="shared" si="0"/>
        <v>OSTVARENJE/IZVRŠENJE 
01.2025. - 12.2025.</v>
      </c>
      <c r="G8" s="37" t="str">
        <f t="shared" si="0"/>
        <v>INDEKS
(5)/(2)</v>
      </c>
      <c r="H8" s="37" t="str">
        <f t="shared" si="0"/>
        <v>INDEKS
(5)/(4)</v>
      </c>
    </row>
    <row r="9" spans="1:15" s="40" customFormat="1" ht="12.75" customHeight="1" x14ac:dyDescent="0.25">
      <c r="A9" s="147">
        <v>1</v>
      </c>
      <c r="B9" s="147"/>
      <c r="C9" s="39">
        <v>2</v>
      </c>
      <c r="D9" s="39">
        <v>3</v>
      </c>
      <c r="E9" s="39">
        <v>4.3333333333333304</v>
      </c>
      <c r="F9" s="39">
        <v>5.0833333333333304</v>
      </c>
      <c r="G9" s="39">
        <v>6</v>
      </c>
      <c r="H9" s="39">
        <v>7</v>
      </c>
      <c r="I9" s="1"/>
      <c r="J9" s="1"/>
      <c r="K9" s="1"/>
      <c r="L9" s="1"/>
    </row>
    <row r="10" spans="1:15" s="40" customFormat="1" ht="15" x14ac:dyDescent="0.25">
      <c r="A10" s="73"/>
      <c r="B10" s="42" t="s">
        <v>56</v>
      </c>
      <c r="C10" s="43">
        <f t="shared" ref="C10:H10" si="1">C13</f>
        <v>12206235.560000001</v>
      </c>
      <c r="D10" s="74">
        <f t="shared" si="1"/>
        <v>16339832</v>
      </c>
      <c r="E10" s="74">
        <f t="shared" si="1"/>
        <v>16349532</v>
      </c>
      <c r="F10" s="43">
        <f t="shared" si="1"/>
        <v>15167218.880000001</v>
      </c>
      <c r="G10" s="43">
        <f t="shared" si="1"/>
        <v>124.257956561998</v>
      </c>
      <c r="H10" s="43">
        <f t="shared" si="1"/>
        <v>92.768520101982105</v>
      </c>
      <c r="I10" s="45"/>
      <c r="J10" s="45"/>
      <c r="K10" s="45"/>
      <c r="L10" s="45"/>
      <c r="M10" s="41"/>
      <c r="N10" s="41"/>
      <c r="O10" s="41"/>
    </row>
    <row r="11" spans="1:15" ht="51" hidden="1" x14ac:dyDescent="0.25">
      <c r="A11" s="75" t="s">
        <v>26</v>
      </c>
      <c r="B11" s="75" t="s">
        <v>26</v>
      </c>
      <c r="C11" s="76" t="s">
        <v>27</v>
      </c>
      <c r="D11" s="77" t="s">
        <v>28</v>
      </c>
      <c r="E11" s="77" t="s">
        <v>29</v>
      </c>
      <c r="F11" s="76" t="s">
        <v>30</v>
      </c>
      <c r="G11" s="76" t="s">
        <v>57</v>
      </c>
      <c r="H11" s="76" t="s">
        <v>58</v>
      </c>
      <c r="I11" s="45"/>
      <c r="J11" s="45"/>
      <c r="K11" s="45"/>
      <c r="L11" s="45"/>
      <c r="M11" s="49"/>
      <c r="N11" s="49"/>
      <c r="O11" s="49"/>
    </row>
    <row r="12" spans="1:15" ht="15" hidden="1" x14ac:dyDescent="0.25">
      <c r="A12" s="75" t="s">
        <v>59</v>
      </c>
      <c r="B12" s="75" t="s">
        <v>26</v>
      </c>
      <c r="C12" s="78" t="s">
        <v>32</v>
      </c>
      <c r="D12" s="79" t="s">
        <v>32</v>
      </c>
      <c r="E12" s="79" t="s">
        <v>32</v>
      </c>
      <c r="F12" s="78" t="s">
        <v>32</v>
      </c>
      <c r="G12" s="78" t="s">
        <v>26</v>
      </c>
      <c r="H12" s="78" t="s">
        <v>26</v>
      </c>
      <c r="I12" s="45"/>
      <c r="J12" s="45"/>
      <c r="K12" s="45"/>
      <c r="L12" s="45"/>
      <c r="M12" s="49"/>
      <c r="N12" s="49"/>
      <c r="O12" s="49"/>
    </row>
    <row r="13" spans="1:15" ht="25.5" hidden="1" x14ac:dyDescent="0.25">
      <c r="A13" s="80" t="s">
        <v>60</v>
      </c>
      <c r="B13" s="81" t="s">
        <v>60</v>
      </c>
      <c r="C13" s="82">
        <v>12206235.560000001</v>
      </c>
      <c r="D13" s="83">
        <v>16339832</v>
      </c>
      <c r="E13" s="83">
        <v>16349532</v>
      </c>
      <c r="F13" s="82">
        <v>15167218.880000001</v>
      </c>
      <c r="G13" s="82">
        <v>124.257956561998</v>
      </c>
      <c r="H13" s="82">
        <v>92.768520101982105</v>
      </c>
      <c r="I13" s="45"/>
      <c r="J13" s="45"/>
      <c r="K13" s="45"/>
      <c r="L13" s="45"/>
      <c r="M13" s="49"/>
      <c r="N13" s="49"/>
      <c r="O13" s="49"/>
    </row>
    <row r="14" spans="1:15" x14ac:dyDescent="0.2">
      <c r="A14" s="84" t="s">
        <v>61</v>
      </c>
      <c r="B14" s="85" t="s">
        <v>26</v>
      </c>
      <c r="C14" s="59">
        <v>12206235.560000001</v>
      </c>
      <c r="D14" s="86">
        <v>16339832</v>
      </c>
      <c r="E14" s="86">
        <v>16349532</v>
      </c>
      <c r="F14" s="59">
        <v>15167218.880000001</v>
      </c>
      <c r="G14" s="59">
        <v>124.257956561998</v>
      </c>
      <c r="H14" s="59">
        <v>92.768520101982105</v>
      </c>
      <c r="I14" s="87"/>
      <c r="J14" s="87"/>
      <c r="K14" s="87"/>
      <c r="L14" s="87"/>
      <c r="M14" s="61"/>
      <c r="N14" s="61"/>
      <c r="O14" s="61"/>
    </row>
    <row r="15" spans="1:15" x14ac:dyDescent="0.2">
      <c r="A15" s="57" t="s">
        <v>62</v>
      </c>
      <c r="B15" s="58" t="s">
        <v>62</v>
      </c>
      <c r="C15" s="59">
        <v>12206235.560000001</v>
      </c>
      <c r="D15" s="86">
        <v>16339832</v>
      </c>
      <c r="E15" s="86">
        <v>16349532</v>
      </c>
      <c r="F15" s="59">
        <v>15167218.880000001</v>
      </c>
      <c r="G15" s="59">
        <v>124.257956561998</v>
      </c>
      <c r="H15" s="59">
        <v>92.768520101982105</v>
      </c>
      <c r="I15" s="87"/>
      <c r="J15" s="87"/>
      <c r="K15" s="87"/>
      <c r="L15" s="87"/>
      <c r="M15" s="61"/>
      <c r="N15" s="61"/>
      <c r="O15" s="61"/>
    </row>
    <row r="16" spans="1:15" x14ac:dyDescent="0.2">
      <c r="A16" s="88" t="s">
        <v>63</v>
      </c>
      <c r="B16" s="89" t="s">
        <v>64</v>
      </c>
      <c r="C16" s="55">
        <v>12079591.539999999</v>
      </c>
      <c r="D16" s="90">
        <v>15409359</v>
      </c>
      <c r="E16" s="90">
        <v>15419059</v>
      </c>
      <c r="F16" s="55">
        <v>14596266.32</v>
      </c>
      <c r="G16" s="55">
        <v>120.83410495848599</v>
      </c>
      <c r="H16" s="55">
        <v>94.6637944637218</v>
      </c>
      <c r="I16" s="91"/>
      <c r="J16" s="91"/>
      <c r="K16" s="91"/>
      <c r="L16" s="91"/>
      <c r="M16" s="56"/>
      <c r="N16" s="56"/>
      <c r="O16" s="56"/>
    </row>
    <row r="17" spans="1:15" x14ac:dyDescent="0.2">
      <c r="A17" s="65" t="s">
        <v>65</v>
      </c>
      <c r="B17" s="63" t="s">
        <v>66</v>
      </c>
      <c r="C17" s="59">
        <v>1933719.83</v>
      </c>
      <c r="D17" s="86">
        <v>2299475</v>
      </c>
      <c r="E17" s="86">
        <v>2242975</v>
      </c>
      <c r="F17" s="59">
        <v>2217285.06</v>
      </c>
      <c r="G17" s="59">
        <v>114.66423551130499</v>
      </c>
      <c r="H17" s="59">
        <v>98.854648848070099</v>
      </c>
      <c r="I17" s="87"/>
      <c r="J17" s="87"/>
      <c r="K17" s="87"/>
      <c r="L17" s="87"/>
      <c r="M17" s="61"/>
      <c r="N17" s="61"/>
      <c r="O17" s="61"/>
    </row>
    <row r="18" spans="1:15" x14ac:dyDescent="0.2">
      <c r="A18" s="92" t="s">
        <v>67</v>
      </c>
      <c r="B18" s="63" t="s">
        <v>68</v>
      </c>
      <c r="C18" s="59">
        <v>1617871.59</v>
      </c>
      <c r="D18" s="86"/>
      <c r="E18" s="86"/>
      <c r="F18" s="59">
        <v>1859985.25</v>
      </c>
      <c r="G18" s="59">
        <v>114.96494910328499</v>
      </c>
      <c r="H18" s="64"/>
      <c r="I18" s="87"/>
      <c r="J18" s="87"/>
      <c r="K18" s="87"/>
      <c r="L18" s="87"/>
      <c r="M18" s="61"/>
      <c r="N18" s="61"/>
      <c r="O18" s="61"/>
    </row>
    <row r="19" spans="1:15" ht="35.25" customHeight="1" x14ac:dyDescent="0.2">
      <c r="A19" s="93" t="s">
        <v>69</v>
      </c>
      <c r="B19" s="63" t="s">
        <v>70</v>
      </c>
      <c r="C19" s="59">
        <v>1617871.59</v>
      </c>
      <c r="D19" s="86"/>
      <c r="E19" s="86"/>
      <c r="F19" s="59">
        <v>1850748.51</v>
      </c>
      <c r="G19" s="59">
        <v>114.394029874769</v>
      </c>
      <c r="H19" s="64"/>
      <c r="I19" s="87"/>
      <c r="J19" s="87"/>
      <c r="K19" s="87"/>
      <c r="L19" s="87"/>
      <c r="M19" s="61"/>
      <c r="N19" s="61"/>
      <c r="O19" s="61"/>
    </row>
    <row r="20" spans="1:15" x14ac:dyDescent="0.2">
      <c r="A20" s="93" t="s">
        <v>71</v>
      </c>
      <c r="B20" s="63" t="s">
        <v>72</v>
      </c>
      <c r="C20" s="64"/>
      <c r="D20" s="86"/>
      <c r="E20" s="86"/>
      <c r="F20" s="59">
        <v>9236.74</v>
      </c>
      <c r="G20" s="64"/>
      <c r="H20" s="64"/>
      <c r="I20" s="87"/>
      <c r="J20" s="87"/>
      <c r="K20" s="87"/>
      <c r="L20" s="87"/>
      <c r="M20" s="61"/>
      <c r="N20" s="61"/>
      <c r="O20" s="61"/>
    </row>
    <row r="21" spans="1:15" x14ac:dyDescent="0.2">
      <c r="A21" s="92" t="s">
        <v>73</v>
      </c>
      <c r="B21" s="63" t="s">
        <v>74</v>
      </c>
      <c r="C21" s="59">
        <v>65496.14</v>
      </c>
      <c r="D21" s="86"/>
      <c r="E21" s="86"/>
      <c r="F21" s="59">
        <v>59569.87</v>
      </c>
      <c r="G21" s="59">
        <v>90.951726315474502</v>
      </c>
      <c r="H21" s="64"/>
      <c r="I21" s="87"/>
      <c r="J21" s="87"/>
      <c r="K21" s="87"/>
      <c r="L21" s="87"/>
      <c r="M21" s="61"/>
      <c r="N21" s="61"/>
      <c r="O21" s="61"/>
    </row>
    <row r="22" spans="1:15" x14ac:dyDescent="0.2">
      <c r="A22" s="93" t="s">
        <v>75</v>
      </c>
      <c r="B22" s="63" t="s">
        <v>74</v>
      </c>
      <c r="C22" s="59">
        <v>65496.14</v>
      </c>
      <c r="D22" s="86"/>
      <c r="E22" s="86"/>
      <c r="F22" s="59">
        <v>59569.87</v>
      </c>
      <c r="G22" s="59">
        <v>90.951726315474502</v>
      </c>
      <c r="H22" s="64"/>
      <c r="I22" s="87"/>
      <c r="J22" s="87"/>
      <c r="K22" s="87"/>
      <c r="L22" s="87"/>
      <c r="M22" s="61"/>
      <c r="N22" s="61"/>
      <c r="O22" s="61"/>
    </row>
    <row r="23" spans="1:15" x14ac:dyDescent="0.2">
      <c r="A23" s="92" t="s">
        <v>76</v>
      </c>
      <c r="B23" s="63" t="s">
        <v>77</v>
      </c>
      <c r="C23" s="59">
        <v>250352.1</v>
      </c>
      <c r="D23" s="86"/>
      <c r="E23" s="86"/>
      <c r="F23" s="59">
        <v>297729.94</v>
      </c>
      <c r="G23" s="59">
        <v>118.92448275848299</v>
      </c>
      <c r="H23" s="64"/>
      <c r="I23" s="87"/>
      <c r="J23" s="87"/>
      <c r="K23" s="87"/>
      <c r="L23" s="87"/>
      <c r="M23" s="61"/>
      <c r="N23" s="61"/>
      <c r="O23" s="61"/>
    </row>
    <row r="24" spans="1:15" x14ac:dyDescent="0.2">
      <c r="A24" s="93" t="s">
        <v>78</v>
      </c>
      <c r="B24" s="63" t="s">
        <v>79</v>
      </c>
      <c r="C24" s="59">
        <v>250217.02</v>
      </c>
      <c r="D24" s="86"/>
      <c r="E24" s="86"/>
      <c r="F24" s="59">
        <v>297729.94</v>
      </c>
      <c r="G24" s="59">
        <v>118.98868430293</v>
      </c>
      <c r="H24" s="64"/>
      <c r="I24" s="87"/>
      <c r="J24" s="87"/>
      <c r="K24" s="87"/>
      <c r="L24" s="87"/>
      <c r="M24" s="61"/>
      <c r="N24" s="61"/>
      <c r="O24" s="61"/>
    </row>
    <row r="25" spans="1:15" x14ac:dyDescent="0.2">
      <c r="A25" s="93" t="s">
        <v>80</v>
      </c>
      <c r="B25" s="63" t="s">
        <v>81</v>
      </c>
      <c r="C25" s="59">
        <v>135.08000000000001</v>
      </c>
      <c r="D25" s="86"/>
      <c r="E25" s="86"/>
      <c r="F25" s="64"/>
      <c r="G25" s="64"/>
      <c r="H25" s="64"/>
      <c r="I25" s="87"/>
      <c r="J25" s="87"/>
      <c r="K25" s="87"/>
      <c r="L25" s="87"/>
      <c r="M25" s="61"/>
      <c r="N25" s="61"/>
      <c r="O25" s="61"/>
    </row>
    <row r="26" spans="1:15" x14ac:dyDescent="0.2">
      <c r="A26" s="65" t="s">
        <v>82</v>
      </c>
      <c r="B26" s="63" t="s">
        <v>83</v>
      </c>
      <c r="C26" s="59">
        <v>10077451.26</v>
      </c>
      <c r="D26" s="86">
        <v>13001602</v>
      </c>
      <c r="E26" s="86">
        <v>13070302</v>
      </c>
      <c r="F26" s="59">
        <v>12322174.49</v>
      </c>
      <c r="G26" s="59">
        <v>122.274711850107</v>
      </c>
      <c r="H26" s="59">
        <v>94.276126825531605</v>
      </c>
      <c r="I26" s="87"/>
      <c r="J26" s="87"/>
      <c r="K26" s="87"/>
      <c r="L26" s="87"/>
      <c r="M26" s="61"/>
      <c r="N26" s="61"/>
      <c r="O26" s="61"/>
    </row>
    <row r="27" spans="1:15" x14ac:dyDescent="0.2">
      <c r="A27" s="92" t="s">
        <v>84</v>
      </c>
      <c r="B27" s="63" t="s">
        <v>85</v>
      </c>
      <c r="C27" s="59">
        <v>65177.15</v>
      </c>
      <c r="D27" s="64"/>
      <c r="E27" s="64"/>
      <c r="F27" s="59">
        <v>64995.92</v>
      </c>
      <c r="G27" s="59">
        <v>99.721942429210202</v>
      </c>
      <c r="H27" s="64"/>
      <c r="I27" s="87"/>
      <c r="J27" s="87"/>
      <c r="K27" s="87"/>
      <c r="L27" s="87"/>
      <c r="M27" s="61"/>
      <c r="N27" s="61"/>
      <c r="O27" s="61"/>
    </row>
    <row r="28" spans="1:15" x14ac:dyDescent="0.2">
      <c r="A28" s="93" t="s">
        <v>86</v>
      </c>
      <c r="B28" s="63" t="s">
        <v>87</v>
      </c>
      <c r="C28" s="59">
        <v>18887.27</v>
      </c>
      <c r="D28" s="64"/>
      <c r="E28" s="64"/>
      <c r="F28" s="59">
        <v>17879.57</v>
      </c>
      <c r="G28" s="59">
        <v>94.664660377068799</v>
      </c>
      <c r="H28" s="64"/>
      <c r="I28" s="87"/>
      <c r="J28" s="87"/>
      <c r="K28" s="87"/>
      <c r="L28" s="87"/>
      <c r="M28" s="61"/>
      <c r="N28" s="61"/>
      <c r="O28" s="61"/>
    </row>
    <row r="29" spans="1:15" x14ac:dyDescent="0.2">
      <c r="A29" s="93" t="s">
        <v>88</v>
      </c>
      <c r="B29" s="63" t="s">
        <v>89</v>
      </c>
      <c r="C29" s="59">
        <v>43628.13</v>
      </c>
      <c r="D29" s="64"/>
      <c r="E29" s="64"/>
      <c r="F29" s="59">
        <v>44990.1</v>
      </c>
      <c r="G29" s="59">
        <v>103.12177028903101</v>
      </c>
      <c r="H29" s="64"/>
      <c r="I29" s="87"/>
      <c r="J29" s="87"/>
      <c r="K29" s="87"/>
      <c r="L29" s="87"/>
      <c r="M29" s="61"/>
      <c r="N29" s="61"/>
      <c r="O29" s="61"/>
    </row>
    <row r="30" spans="1:15" x14ac:dyDescent="0.2">
      <c r="A30" s="93" t="s">
        <v>90</v>
      </c>
      <c r="B30" s="63" t="s">
        <v>91</v>
      </c>
      <c r="C30" s="59">
        <v>2658.75</v>
      </c>
      <c r="D30" s="64"/>
      <c r="E30" s="64"/>
      <c r="F30" s="59">
        <v>2126.25</v>
      </c>
      <c r="G30" s="59">
        <v>79.971791255289105</v>
      </c>
      <c r="H30" s="64"/>
      <c r="I30" s="87"/>
      <c r="J30" s="87"/>
      <c r="K30" s="87"/>
      <c r="L30" s="87"/>
      <c r="M30" s="61"/>
      <c r="N30" s="61"/>
      <c r="O30" s="61"/>
    </row>
    <row r="31" spans="1:15" x14ac:dyDescent="0.2">
      <c r="A31" s="93" t="s">
        <v>92</v>
      </c>
      <c r="B31" s="63" t="s">
        <v>93</v>
      </c>
      <c r="C31" s="59">
        <v>3</v>
      </c>
      <c r="D31" s="64"/>
      <c r="E31" s="64"/>
      <c r="F31" s="64"/>
      <c r="G31" s="64"/>
      <c r="H31" s="64"/>
      <c r="I31" s="87"/>
      <c r="J31" s="87"/>
      <c r="K31" s="87"/>
      <c r="L31" s="87"/>
      <c r="M31" s="61"/>
      <c r="N31" s="61"/>
      <c r="O31" s="61"/>
    </row>
    <row r="32" spans="1:15" x14ac:dyDescent="0.2">
      <c r="A32" s="92" t="s">
        <v>94</v>
      </c>
      <c r="B32" s="63" t="s">
        <v>95</v>
      </c>
      <c r="C32" s="59">
        <v>331745</v>
      </c>
      <c r="D32" s="64"/>
      <c r="E32" s="64"/>
      <c r="F32" s="59">
        <v>91847.53</v>
      </c>
      <c r="G32" s="59">
        <v>27.686183665164499</v>
      </c>
      <c r="H32" s="64"/>
      <c r="I32" s="87"/>
      <c r="J32" s="87"/>
      <c r="K32" s="87"/>
      <c r="L32" s="87"/>
      <c r="M32" s="61"/>
      <c r="N32" s="61"/>
      <c r="O32" s="61"/>
    </row>
    <row r="33" spans="1:15" x14ac:dyDescent="0.2">
      <c r="A33" s="93" t="s">
        <v>96</v>
      </c>
      <c r="B33" s="63" t="s">
        <v>97</v>
      </c>
      <c r="C33" s="59">
        <v>284435.94</v>
      </c>
      <c r="D33" s="64"/>
      <c r="E33" s="64"/>
      <c r="F33" s="59">
        <v>25815.72</v>
      </c>
      <c r="G33" s="59">
        <v>9.0761104240202606</v>
      </c>
      <c r="H33" s="64"/>
      <c r="I33" s="61"/>
      <c r="J33" s="61"/>
      <c r="K33" s="61"/>
      <c r="L33" s="61"/>
      <c r="M33" s="61"/>
      <c r="N33" s="61"/>
      <c r="O33" s="61"/>
    </row>
    <row r="34" spans="1:15" x14ac:dyDescent="0.2">
      <c r="A34" s="93" t="s">
        <v>98</v>
      </c>
      <c r="B34" s="63" t="s">
        <v>99</v>
      </c>
      <c r="C34" s="59">
        <v>42219.4</v>
      </c>
      <c r="D34" s="64"/>
      <c r="E34" s="64"/>
      <c r="F34" s="59">
        <v>54538.38</v>
      </c>
      <c r="G34" s="59">
        <v>129.17848193010801</v>
      </c>
      <c r="H34" s="64"/>
      <c r="I34" s="61"/>
      <c r="J34" s="61"/>
      <c r="K34" s="61"/>
      <c r="L34" s="61"/>
      <c r="M34" s="61"/>
      <c r="N34" s="61"/>
      <c r="O34" s="61"/>
    </row>
    <row r="35" spans="1:15" x14ac:dyDescent="0.2">
      <c r="A35" s="93" t="s">
        <v>100</v>
      </c>
      <c r="B35" s="63" t="s">
        <v>101</v>
      </c>
      <c r="C35" s="59">
        <v>4092.09</v>
      </c>
      <c r="D35" s="64"/>
      <c r="E35" s="64"/>
      <c r="F35" s="59">
        <v>2029.21</v>
      </c>
      <c r="G35" s="59">
        <v>49.588596536244303</v>
      </c>
      <c r="H35" s="64"/>
      <c r="I35" s="61"/>
      <c r="J35" s="61"/>
      <c r="K35" s="61"/>
      <c r="L35" s="61"/>
      <c r="M35" s="61"/>
      <c r="N35" s="61"/>
      <c r="O35" s="61"/>
    </row>
    <row r="36" spans="1:15" x14ac:dyDescent="0.2">
      <c r="A36" s="93" t="s">
        <v>102</v>
      </c>
      <c r="B36" s="63" t="s">
        <v>103</v>
      </c>
      <c r="C36" s="59">
        <v>798.29</v>
      </c>
      <c r="D36" s="64"/>
      <c r="E36" s="64"/>
      <c r="F36" s="59">
        <v>9464.2199999999993</v>
      </c>
      <c r="G36" s="59">
        <v>1185.56163800123</v>
      </c>
      <c r="H36" s="64"/>
      <c r="I36" s="61"/>
      <c r="J36" s="61"/>
      <c r="K36" s="61"/>
      <c r="L36" s="61"/>
      <c r="M36" s="61"/>
      <c r="N36" s="61"/>
      <c r="O36" s="61"/>
    </row>
    <row r="37" spans="1:15" x14ac:dyDescent="0.2">
      <c r="A37" s="93" t="s">
        <v>104</v>
      </c>
      <c r="B37" s="63" t="s">
        <v>105</v>
      </c>
      <c r="C37" s="59">
        <v>199.28</v>
      </c>
      <c r="D37" s="64"/>
      <c r="E37" s="64"/>
      <c r="F37" s="64"/>
      <c r="G37" s="64"/>
      <c r="H37" s="64"/>
      <c r="I37" s="61"/>
      <c r="J37" s="61"/>
      <c r="K37" s="61"/>
      <c r="L37" s="61"/>
      <c r="M37" s="61"/>
      <c r="N37" s="61"/>
      <c r="O37" s="61"/>
    </row>
    <row r="38" spans="1:15" x14ac:dyDescent="0.2">
      <c r="A38" s="92" t="s">
        <v>106</v>
      </c>
      <c r="B38" s="63" t="s">
        <v>107</v>
      </c>
      <c r="C38" s="59">
        <v>9036882.3000000007</v>
      </c>
      <c r="D38" s="64"/>
      <c r="E38" s="64"/>
      <c r="F38" s="59">
        <v>11377313.15</v>
      </c>
      <c r="G38" s="59">
        <v>125.898653676169</v>
      </c>
      <c r="H38" s="64"/>
      <c r="I38" s="61"/>
      <c r="J38" s="61"/>
      <c r="K38" s="61"/>
      <c r="L38" s="61"/>
      <c r="M38" s="61"/>
      <c r="N38" s="61"/>
      <c r="O38" s="61"/>
    </row>
    <row r="39" spans="1:15" x14ac:dyDescent="0.2">
      <c r="A39" s="93" t="s">
        <v>108</v>
      </c>
      <c r="B39" s="63" t="s">
        <v>109</v>
      </c>
      <c r="C39" s="59">
        <v>23357.61</v>
      </c>
      <c r="D39" s="64"/>
      <c r="E39" s="64"/>
      <c r="F39" s="59">
        <v>28840.52</v>
      </c>
      <c r="G39" s="59">
        <v>123.473762940643</v>
      </c>
      <c r="H39" s="64"/>
      <c r="I39" s="61"/>
      <c r="J39" s="61"/>
      <c r="K39" s="61"/>
      <c r="L39" s="61"/>
      <c r="M39" s="61"/>
      <c r="N39" s="61"/>
      <c r="O39" s="61"/>
    </row>
    <row r="40" spans="1:15" x14ac:dyDescent="0.2">
      <c r="A40" s="93" t="s">
        <v>110</v>
      </c>
      <c r="B40" s="63" t="s">
        <v>111</v>
      </c>
      <c r="C40" s="59">
        <v>109458.01</v>
      </c>
      <c r="D40" s="64"/>
      <c r="E40" s="64"/>
      <c r="F40" s="59">
        <v>130281.75</v>
      </c>
      <c r="G40" s="59">
        <v>119.024409451624</v>
      </c>
      <c r="H40" s="64"/>
      <c r="I40" s="61"/>
      <c r="J40" s="61"/>
      <c r="K40" s="61"/>
      <c r="L40" s="61"/>
      <c r="M40" s="61"/>
      <c r="N40" s="61"/>
      <c r="O40" s="61"/>
    </row>
    <row r="41" spans="1:15" x14ac:dyDescent="0.2">
      <c r="A41" s="93" t="s">
        <v>112</v>
      </c>
      <c r="B41" s="63" t="s">
        <v>113</v>
      </c>
      <c r="C41" s="59">
        <v>1395.5</v>
      </c>
      <c r="D41" s="64"/>
      <c r="E41" s="64"/>
      <c r="F41" s="59">
        <v>2327.54</v>
      </c>
      <c r="G41" s="59">
        <v>166.788964528843</v>
      </c>
      <c r="H41" s="64"/>
      <c r="I41" s="61"/>
      <c r="J41" s="61"/>
      <c r="K41" s="61"/>
      <c r="L41" s="61"/>
      <c r="M41" s="61"/>
      <c r="N41" s="61"/>
      <c r="O41" s="61"/>
    </row>
    <row r="42" spans="1:15" x14ac:dyDescent="0.2">
      <c r="A42" s="93" t="s">
        <v>114</v>
      </c>
      <c r="B42" s="63" t="s">
        <v>115</v>
      </c>
      <c r="C42" s="59">
        <v>17158.169999999998</v>
      </c>
      <c r="D42" s="64"/>
      <c r="E42" s="64"/>
      <c r="F42" s="59">
        <v>14837.92</v>
      </c>
      <c r="G42" s="59">
        <v>86.477287496277299</v>
      </c>
      <c r="H42" s="64"/>
      <c r="I42" s="61"/>
      <c r="J42" s="61"/>
      <c r="K42" s="61"/>
      <c r="L42" s="61"/>
      <c r="M42" s="61"/>
      <c r="N42" s="61"/>
      <c r="O42" s="61"/>
    </row>
    <row r="43" spans="1:15" x14ac:dyDescent="0.2">
      <c r="A43" s="93" t="s">
        <v>116</v>
      </c>
      <c r="B43" s="63" t="s">
        <v>117</v>
      </c>
      <c r="C43" s="59">
        <v>283839.15999999997</v>
      </c>
      <c r="D43" s="64"/>
      <c r="E43" s="64"/>
      <c r="F43" s="59">
        <v>482279.83</v>
      </c>
      <c r="G43" s="59">
        <v>169.913069782196</v>
      </c>
      <c r="H43" s="64"/>
      <c r="I43" s="61"/>
      <c r="J43" s="61"/>
      <c r="K43" s="61"/>
      <c r="L43" s="61"/>
      <c r="M43" s="61"/>
      <c r="N43" s="61"/>
      <c r="O43" s="61"/>
    </row>
    <row r="44" spans="1:15" x14ac:dyDescent="0.2">
      <c r="A44" s="93" t="s">
        <v>118</v>
      </c>
      <c r="B44" s="63" t="s">
        <v>119</v>
      </c>
      <c r="C44" s="59">
        <v>111.03</v>
      </c>
      <c r="D44" s="64"/>
      <c r="E44" s="64"/>
      <c r="F44" s="59">
        <v>5785.62</v>
      </c>
      <c r="G44" s="59">
        <v>5210.8619292083204</v>
      </c>
      <c r="H44" s="64"/>
      <c r="I44" s="61"/>
      <c r="J44" s="61"/>
      <c r="K44" s="61"/>
      <c r="L44" s="61"/>
      <c r="M44" s="61"/>
      <c r="N44" s="61"/>
      <c r="O44" s="61"/>
    </row>
    <row r="45" spans="1:15" x14ac:dyDescent="0.2">
      <c r="A45" s="93" t="s">
        <v>120</v>
      </c>
      <c r="B45" s="63" t="s">
        <v>121</v>
      </c>
      <c r="C45" s="59">
        <v>3763884.03</v>
      </c>
      <c r="D45" s="64"/>
      <c r="E45" s="64"/>
      <c r="F45" s="59">
        <v>4122703.9</v>
      </c>
      <c r="G45" s="59">
        <v>109.53323394504299</v>
      </c>
      <c r="H45" s="64"/>
      <c r="I45" s="61"/>
      <c r="J45" s="61"/>
      <c r="K45" s="61"/>
      <c r="L45" s="61"/>
      <c r="M45" s="61"/>
      <c r="N45" s="61"/>
      <c r="O45" s="61"/>
    </row>
    <row r="46" spans="1:15" x14ac:dyDescent="0.2">
      <c r="A46" s="93" t="s">
        <v>122</v>
      </c>
      <c r="B46" s="63" t="s">
        <v>123</v>
      </c>
      <c r="C46" s="59">
        <v>231083.4</v>
      </c>
      <c r="D46" s="64"/>
      <c r="E46" s="64"/>
      <c r="F46" s="59">
        <v>355037.19</v>
      </c>
      <c r="G46" s="59">
        <v>153.640283118562</v>
      </c>
      <c r="H46" s="64"/>
      <c r="I46" s="61"/>
      <c r="J46" s="61"/>
      <c r="K46" s="61"/>
      <c r="L46" s="61"/>
      <c r="M46" s="61"/>
      <c r="N46" s="61"/>
      <c r="O46" s="61"/>
    </row>
    <row r="47" spans="1:15" x14ac:dyDescent="0.2">
      <c r="A47" s="93" t="s">
        <v>124</v>
      </c>
      <c r="B47" s="63" t="s">
        <v>125</v>
      </c>
      <c r="C47" s="59">
        <v>4606595.3899999997</v>
      </c>
      <c r="D47" s="64"/>
      <c r="E47" s="64"/>
      <c r="F47" s="59">
        <v>6235218.8799999999</v>
      </c>
      <c r="G47" s="59">
        <v>135.35416836337299</v>
      </c>
      <c r="H47" s="64"/>
      <c r="I47" s="61"/>
      <c r="J47" s="61"/>
      <c r="K47" s="61"/>
      <c r="L47" s="61"/>
      <c r="M47" s="61"/>
      <c r="N47" s="61"/>
      <c r="O47" s="61"/>
    </row>
    <row r="48" spans="1:15" x14ac:dyDescent="0.2">
      <c r="A48" s="92" t="s">
        <v>126</v>
      </c>
      <c r="B48" s="63" t="s">
        <v>127</v>
      </c>
      <c r="C48" s="59">
        <v>421257.7</v>
      </c>
      <c r="D48" s="64"/>
      <c r="E48" s="64"/>
      <c r="F48" s="59">
        <v>412778.94</v>
      </c>
      <c r="G48" s="59">
        <v>97.9872747726629</v>
      </c>
      <c r="H48" s="64"/>
      <c r="I48" s="61"/>
      <c r="J48" s="61"/>
      <c r="K48" s="61"/>
      <c r="L48" s="61"/>
      <c r="M48" s="61"/>
      <c r="N48" s="61"/>
      <c r="O48" s="61"/>
    </row>
    <row r="49" spans="1:15" x14ac:dyDescent="0.2">
      <c r="A49" s="93" t="s">
        <v>128</v>
      </c>
      <c r="B49" s="63" t="s">
        <v>127</v>
      </c>
      <c r="C49" s="59">
        <v>421257.7</v>
      </c>
      <c r="D49" s="64"/>
      <c r="E49" s="64"/>
      <c r="F49" s="59">
        <v>412778.94</v>
      </c>
      <c r="G49" s="59">
        <v>97.9872747726629</v>
      </c>
      <c r="H49" s="64"/>
      <c r="I49" s="61"/>
      <c r="J49" s="61"/>
      <c r="K49" s="61"/>
      <c r="L49" s="61"/>
      <c r="M49" s="61"/>
      <c r="N49" s="61"/>
      <c r="O49" s="61"/>
    </row>
    <row r="50" spans="1:15" x14ac:dyDescent="0.2">
      <c r="A50" s="92" t="s">
        <v>129</v>
      </c>
      <c r="B50" s="63" t="s">
        <v>130</v>
      </c>
      <c r="C50" s="59">
        <v>222389.11</v>
      </c>
      <c r="D50" s="64"/>
      <c r="E50" s="64"/>
      <c r="F50" s="59">
        <v>375238.95</v>
      </c>
      <c r="G50" s="59">
        <v>168.73081150421399</v>
      </c>
      <c r="H50" s="64"/>
      <c r="I50" s="61"/>
      <c r="J50" s="61"/>
      <c r="K50" s="61"/>
      <c r="L50" s="61"/>
      <c r="M50" s="61"/>
      <c r="N50" s="61"/>
      <c r="O50" s="61"/>
    </row>
    <row r="51" spans="1:15" x14ac:dyDescent="0.2">
      <c r="A51" s="93" t="s">
        <v>131</v>
      </c>
      <c r="B51" s="63" t="s">
        <v>132</v>
      </c>
      <c r="C51" s="59">
        <v>16999.96</v>
      </c>
      <c r="D51" s="64"/>
      <c r="E51" s="64"/>
      <c r="F51" s="59">
        <v>27143.59</v>
      </c>
      <c r="G51" s="59">
        <v>159.668552161299</v>
      </c>
      <c r="H51" s="64"/>
      <c r="I51" s="61"/>
      <c r="J51" s="61"/>
      <c r="K51" s="61"/>
      <c r="L51" s="61"/>
      <c r="M51" s="61"/>
      <c r="N51" s="61"/>
      <c r="O51" s="61"/>
    </row>
    <row r="52" spans="1:15" x14ac:dyDescent="0.2">
      <c r="A52" s="93" t="s">
        <v>133</v>
      </c>
      <c r="B52" s="63" t="s">
        <v>134</v>
      </c>
      <c r="C52" s="59">
        <v>692.36</v>
      </c>
      <c r="D52" s="64"/>
      <c r="E52" s="64"/>
      <c r="F52" s="59">
        <v>2463.5</v>
      </c>
      <c r="G52" s="59">
        <v>355.81200531515401</v>
      </c>
      <c r="H52" s="64"/>
      <c r="I52" s="61"/>
      <c r="J52" s="61"/>
      <c r="K52" s="61"/>
      <c r="L52" s="61"/>
      <c r="M52" s="61"/>
      <c r="N52" s="61"/>
      <c r="O52" s="61"/>
    </row>
    <row r="53" spans="1:15" x14ac:dyDescent="0.2">
      <c r="A53" s="93" t="s">
        <v>135</v>
      </c>
      <c r="B53" s="63" t="s">
        <v>136</v>
      </c>
      <c r="C53" s="59">
        <v>5242.67</v>
      </c>
      <c r="D53" s="64"/>
      <c r="E53" s="64"/>
      <c r="F53" s="59">
        <v>3248.67</v>
      </c>
      <c r="G53" s="59">
        <v>61.9659448334532</v>
      </c>
      <c r="H53" s="64"/>
      <c r="I53" s="61"/>
      <c r="J53" s="61"/>
      <c r="K53" s="61"/>
      <c r="L53" s="61"/>
      <c r="M53" s="61"/>
      <c r="N53" s="61"/>
      <c r="O53" s="61"/>
    </row>
    <row r="54" spans="1:15" x14ac:dyDescent="0.2">
      <c r="A54" s="93" t="s">
        <v>137</v>
      </c>
      <c r="B54" s="63" t="s">
        <v>138</v>
      </c>
      <c r="C54" s="59">
        <v>187161.26</v>
      </c>
      <c r="D54" s="64"/>
      <c r="E54" s="64"/>
      <c r="F54" s="59">
        <v>336774</v>
      </c>
      <c r="G54" s="59">
        <v>179.93787816987299</v>
      </c>
      <c r="H54" s="64"/>
      <c r="I54" s="61"/>
      <c r="J54" s="61"/>
      <c r="K54" s="61"/>
      <c r="L54" s="61"/>
      <c r="M54" s="61"/>
      <c r="N54" s="61"/>
      <c r="O54" s="61"/>
    </row>
    <row r="55" spans="1:15" x14ac:dyDescent="0.2">
      <c r="A55" s="93" t="s">
        <v>139</v>
      </c>
      <c r="B55" s="63" t="s">
        <v>140</v>
      </c>
      <c r="C55" s="59">
        <v>5460.33</v>
      </c>
      <c r="D55" s="64"/>
      <c r="E55" s="64"/>
      <c r="F55" s="59">
        <v>4910.76</v>
      </c>
      <c r="G55" s="59">
        <v>89.935223695271205</v>
      </c>
      <c r="H55" s="64"/>
      <c r="I55" s="61"/>
      <c r="J55" s="61"/>
      <c r="K55" s="61"/>
      <c r="L55" s="61"/>
      <c r="M55" s="61"/>
      <c r="N55" s="61"/>
      <c r="O55" s="61"/>
    </row>
    <row r="56" spans="1:15" x14ac:dyDescent="0.2">
      <c r="A56" s="93" t="s">
        <v>141</v>
      </c>
      <c r="B56" s="63" t="s">
        <v>142</v>
      </c>
      <c r="C56" s="59">
        <v>5467.33</v>
      </c>
      <c r="D56" s="64"/>
      <c r="E56" s="64"/>
      <c r="F56" s="59">
        <v>171.88</v>
      </c>
      <c r="G56" s="59">
        <v>3.1437648724331599</v>
      </c>
      <c r="H56" s="64"/>
      <c r="I56" s="61"/>
      <c r="J56" s="61"/>
      <c r="K56" s="61"/>
      <c r="L56" s="61"/>
      <c r="M56" s="61"/>
      <c r="N56" s="61"/>
      <c r="O56" s="61"/>
    </row>
    <row r="57" spans="1:15" x14ac:dyDescent="0.2">
      <c r="A57" s="93" t="s">
        <v>143</v>
      </c>
      <c r="B57" s="63" t="s">
        <v>130</v>
      </c>
      <c r="C57" s="59">
        <v>1365.2</v>
      </c>
      <c r="D57" s="64"/>
      <c r="E57" s="64"/>
      <c r="F57" s="59">
        <v>526.54999999999995</v>
      </c>
      <c r="G57" s="59">
        <v>38.569440375036599</v>
      </c>
      <c r="H57" s="64"/>
      <c r="I57" s="61"/>
      <c r="J57" s="61"/>
      <c r="K57" s="61"/>
      <c r="L57" s="61"/>
      <c r="M57" s="61"/>
      <c r="N57" s="61"/>
      <c r="O57" s="61"/>
    </row>
    <row r="58" spans="1:15" x14ac:dyDescent="0.2">
      <c r="A58" s="65" t="s">
        <v>144</v>
      </c>
      <c r="B58" s="63" t="s">
        <v>145</v>
      </c>
      <c r="C58" s="59">
        <v>453.67</v>
      </c>
      <c r="D58" s="86">
        <v>482</v>
      </c>
      <c r="E58" s="86">
        <v>482</v>
      </c>
      <c r="F58" s="64"/>
      <c r="G58" s="64"/>
      <c r="H58" s="64"/>
      <c r="I58" s="61"/>
      <c r="J58" s="61"/>
      <c r="K58" s="61"/>
      <c r="L58" s="61"/>
      <c r="M58" s="61"/>
      <c r="N58" s="61"/>
      <c r="O58" s="61"/>
    </row>
    <row r="59" spans="1:15" x14ac:dyDescent="0.2">
      <c r="A59" s="92" t="s">
        <v>146</v>
      </c>
      <c r="B59" s="63" t="s">
        <v>147</v>
      </c>
      <c r="C59" s="59">
        <v>453.67</v>
      </c>
      <c r="D59" s="86"/>
      <c r="E59" s="86"/>
      <c r="F59" s="64"/>
      <c r="G59" s="64"/>
      <c r="H59" s="64"/>
      <c r="I59" s="61"/>
      <c r="J59" s="61"/>
      <c r="K59" s="61"/>
      <c r="L59" s="61"/>
      <c r="M59" s="61"/>
      <c r="N59" s="61"/>
      <c r="O59" s="61"/>
    </row>
    <row r="60" spans="1:15" x14ac:dyDescent="0.2">
      <c r="A60" s="93" t="s">
        <v>148</v>
      </c>
      <c r="B60" s="63" t="s">
        <v>149</v>
      </c>
      <c r="C60" s="59">
        <v>453.67</v>
      </c>
      <c r="D60" s="86"/>
      <c r="E60" s="86"/>
      <c r="F60" s="64"/>
      <c r="G60" s="64"/>
      <c r="H60" s="64"/>
      <c r="I60" s="61"/>
      <c r="J60" s="61"/>
      <c r="K60" s="61"/>
      <c r="L60" s="61"/>
      <c r="M60" s="61"/>
      <c r="N60" s="61"/>
      <c r="O60" s="61"/>
    </row>
    <row r="61" spans="1:15" x14ac:dyDescent="0.2">
      <c r="A61" s="65" t="s">
        <v>150</v>
      </c>
      <c r="B61" s="63" t="s">
        <v>151</v>
      </c>
      <c r="C61" s="59">
        <v>67496.78</v>
      </c>
      <c r="D61" s="86">
        <v>106050</v>
      </c>
      <c r="E61" s="86">
        <v>103550</v>
      </c>
      <c r="F61" s="59">
        <v>56727.27</v>
      </c>
      <c r="G61" s="59">
        <v>84.0444092295958</v>
      </c>
      <c r="H61" s="59">
        <v>54.782491549975902</v>
      </c>
      <c r="I61" s="61"/>
      <c r="J61" s="61"/>
      <c r="K61" s="61"/>
      <c r="L61" s="61"/>
      <c r="M61" s="61"/>
      <c r="N61" s="61"/>
      <c r="O61" s="61"/>
    </row>
    <row r="62" spans="1:15" x14ac:dyDescent="0.2">
      <c r="A62" s="92" t="s">
        <v>152</v>
      </c>
      <c r="B62" s="63" t="s">
        <v>153</v>
      </c>
      <c r="C62" s="59">
        <v>67496.78</v>
      </c>
      <c r="D62" s="86"/>
      <c r="E62" s="86"/>
      <c r="F62" s="59">
        <v>56727.27</v>
      </c>
      <c r="G62" s="59">
        <v>84.0444092295958</v>
      </c>
      <c r="H62" s="64"/>
      <c r="I62" s="61"/>
      <c r="J62" s="61"/>
      <c r="K62" s="61"/>
      <c r="L62" s="61"/>
      <c r="M62" s="61"/>
      <c r="N62" s="61"/>
      <c r="O62" s="61"/>
    </row>
    <row r="63" spans="1:15" x14ac:dyDescent="0.2">
      <c r="A63" s="93" t="s">
        <v>154</v>
      </c>
      <c r="B63" s="63" t="s">
        <v>155</v>
      </c>
      <c r="C63" s="59">
        <v>67496.78</v>
      </c>
      <c r="D63" s="86"/>
      <c r="E63" s="86"/>
      <c r="F63" s="59">
        <v>56727.27</v>
      </c>
      <c r="G63" s="59">
        <v>84.0444092295958</v>
      </c>
      <c r="H63" s="64"/>
      <c r="I63" s="61"/>
      <c r="J63" s="61"/>
      <c r="K63" s="61"/>
      <c r="L63" s="61"/>
      <c r="M63" s="61"/>
      <c r="N63" s="61"/>
      <c r="O63" s="61"/>
    </row>
    <row r="64" spans="1:15" x14ac:dyDescent="0.2">
      <c r="A64" s="65" t="s">
        <v>156</v>
      </c>
      <c r="B64" s="63" t="s">
        <v>157</v>
      </c>
      <c r="C64" s="59">
        <v>470</v>
      </c>
      <c r="D64" s="86">
        <v>1750</v>
      </c>
      <c r="E64" s="86">
        <v>1750</v>
      </c>
      <c r="F64" s="59">
        <v>79.5</v>
      </c>
      <c r="G64" s="59">
        <v>16.914893617021299</v>
      </c>
      <c r="H64" s="59">
        <v>4.54285714285714</v>
      </c>
      <c r="I64" s="61"/>
      <c r="J64" s="61"/>
      <c r="K64" s="61"/>
      <c r="L64" s="61"/>
      <c r="M64" s="61"/>
      <c r="N64" s="61"/>
      <c r="O64" s="61"/>
    </row>
    <row r="65" spans="1:15" x14ac:dyDescent="0.2">
      <c r="A65" s="92" t="s">
        <v>158</v>
      </c>
      <c r="B65" s="63" t="s">
        <v>159</v>
      </c>
      <c r="C65" s="59">
        <v>470</v>
      </c>
      <c r="D65" s="86"/>
      <c r="E65" s="86"/>
      <c r="F65" s="59">
        <v>79.5</v>
      </c>
      <c r="G65" s="59">
        <v>16.914893617021299</v>
      </c>
      <c r="H65" s="64"/>
      <c r="I65" s="61"/>
      <c r="J65" s="61"/>
      <c r="K65" s="61"/>
      <c r="L65" s="61"/>
      <c r="M65" s="61"/>
      <c r="N65" s="61"/>
      <c r="O65" s="61"/>
    </row>
    <row r="66" spans="1:15" x14ac:dyDescent="0.2">
      <c r="A66" s="93" t="s">
        <v>160</v>
      </c>
      <c r="B66" s="63" t="s">
        <v>161</v>
      </c>
      <c r="C66" s="59">
        <v>470</v>
      </c>
      <c r="D66" s="86"/>
      <c r="E66" s="86"/>
      <c r="F66" s="59">
        <v>79.5</v>
      </c>
      <c r="G66" s="59">
        <v>16.914893617021299</v>
      </c>
      <c r="H66" s="64"/>
      <c r="I66" s="61"/>
      <c r="J66" s="61"/>
      <c r="K66" s="61"/>
      <c r="L66" s="61"/>
      <c r="M66" s="61"/>
      <c r="N66" s="61"/>
      <c r="O66" s="61"/>
    </row>
    <row r="67" spans="1:15" x14ac:dyDescent="0.2">
      <c r="A67" s="88" t="s">
        <v>162</v>
      </c>
      <c r="B67" s="89" t="s">
        <v>163</v>
      </c>
      <c r="C67" s="55">
        <v>126644.02</v>
      </c>
      <c r="D67" s="90">
        <v>930473</v>
      </c>
      <c r="E67" s="90">
        <v>930473</v>
      </c>
      <c r="F67" s="55">
        <v>570952.56000000006</v>
      </c>
      <c r="G67" s="55">
        <v>450.83262518040698</v>
      </c>
      <c r="H67" s="55">
        <v>61.361539776006403</v>
      </c>
      <c r="I67" s="56"/>
      <c r="J67" s="56"/>
      <c r="K67" s="56"/>
      <c r="L67" s="56"/>
      <c r="M67" s="56"/>
      <c r="N67" s="56"/>
      <c r="O67" s="56"/>
    </row>
    <row r="68" spans="1:15" x14ac:dyDescent="0.2">
      <c r="A68" s="65" t="s">
        <v>164</v>
      </c>
      <c r="B68" s="63" t="s">
        <v>165</v>
      </c>
      <c r="C68" s="64"/>
      <c r="D68" s="86">
        <v>4982</v>
      </c>
      <c r="E68" s="86">
        <v>4982</v>
      </c>
      <c r="F68" s="59">
        <v>4805.67</v>
      </c>
      <c r="G68" s="64"/>
      <c r="H68" s="59">
        <v>96.460658370132506</v>
      </c>
      <c r="I68" s="61"/>
      <c r="J68" s="61"/>
      <c r="K68" s="61"/>
      <c r="L68" s="61"/>
      <c r="M68" s="61"/>
      <c r="N68" s="61"/>
      <c r="O68" s="61"/>
    </row>
    <row r="69" spans="1:15" x14ac:dyDescent="0.2">
      <c r="A69" s="92" t="s">
        <v>166</v>
      </c>
      <c r="B69" s="63" t="s">
        <v>167</v>
      </c>
      <c r="C69" s="64"/>
      <c r="D69" s="86"/>
      <c r="E69" s="86"/>
      <c r="F69" s="59">
        <v>4805.67</v>
      </c>
      <c r="G69" s="64"/>
      <c r="H69" s="64"/>
      <c r="I69" s="61"/>
      <c r="J69" s="61"/>
      <c r="K69" s="61"/>
      <c r="L69" s="61"/>
      <c r="M69" s="61"/>
      <c r="N69" s="61"/>
      <c r="O69" s="61"/>
    </row>
    <row r="70" spans="1:15" x14ac:dyDescent="0.2">
      <c r="A70" s="93" t="s">
        <v>168</v>
      </c>
      <c r="B70" s="63" t="s">
        <v>169</v>
      </c>
      <c r="C70" s="64"/>
      <c r="D70" s="86"/>
      <c r="E70" s="86"/>
      <c r="F70" s="59">
        <v>4805.67</v>
      </c>
      <c r="G70" s="64"/>
      <c r="H70" s="64"/>
      <c r="I70" s="61"/>
      <c r="J70" s="61"/>
      <c r="K70" s="61"/>
      <c r="L70" s="61"/>
      <c r="M70" s="61"/>
      <c r="N70" s="61"/>
      <c r="O70" s="61"/>
    </row>
    <row r="71" spans="1:15" x14ac:dyDescent="0.2">
      <c r="A71" s="65" t="s">
        <v>170</v>
      </c>
      <c r="B71" s="63" t="s">
        <v>171</v>
      </c>
      <c r="C71" s="59">
        <v>126644.02</v>
      </c>
      <c r="D71" s="86">
        <v>925491</v>
      </c>
      <c r="E71" s="86">
        <v>925491</v>
      </c>
      <c r="F71" s="59">
        <v>566146.89</v>
      </c>
      <c r="G71" s="59">
        <v>447.03799674078601</v>
      </c>
      <c r="H71" s="59">
        <v>61.172598112785501</v>
      </c>
      <c r="I71" s="61"/>
      <c r="J71" s="61"/>
      <c r="K71" s="61"/>
      <c r="L71" s="61"/>
      <c r="M71" s="61"/>
      <c r="N71" s="61"/>
      <c r="O71" s="61"/>
    </row>
    <row r="72" spans="1:15" x14ac:dyDescent="0.2">
      <c r="A72" s="92" t="s">
        <v>172</v>
      </c>
      <c r="B72" s="63" t="s">
        <v>173</v>
      </c>
      <c r="C72" s="59">
        <v>17445.82</v>
      </c>
      <c r="D72" s="64"/>
      <c r="E72" s="64"/>
      <c r="F72" s="59">
        <v>5275.09</v>
      </c>
      <c r="G72" s="59">
        <v>30.236985134548</v>
      </c>
      <c r="H72" s="64"/>
      <c r="I72" s="61"/>
      <c r="J72" s="61"/>
      <c r="K72" s="61"/>
      <c r="L72" s="61"/>
      <c r="M72" s="61"/>
      <c r="N72" s="61"/>
      <c r="O72" s="61"/>
    </row>
    <row r="73" spans="1:15" x14ac:dyDescent="0.2">
      <c r="A73" s="93" t="s">
        <v>174</v>
      </c>
      <c r="B73" s="63" t="s">
        <v>175</v>
      </c>
      <c r="C73" s="59">
        <v>14644.65</v>
      </c>
      <c r="D73" s="64"/>
      <c r="E73" s="64"/>
      <c r="F73" s="59">
        <v>3892.14</v>
      </c>
      <c r="G73" s="59">
        <v>26.577214204504699</v>
      </c>
      <c r="H73" s="64"/>
      <c r="I73" s="61"/>
      <c r="J73" s="61"/>
      <c r="K73" s="61"/>
      <c r="L73" s="61"/>
      <c r="M73" s="61"/>
      <c r="N73" s="61"/>
      <c r="O73" s="61"/>
    </row>
    <row r="74" spans="1:15" x14ac:dyDescent="0.2">
      <c r="A74" s="93" t="s">
        <v>176</v>
      </c>
      <c r="B74" s="63" t="s">
        <v>177</v>
      </c>
      <c r="C74" s="59">
        <v>26.29</v>
      </c>
      <c r="D74" s="64"/>
      <c r="E74" s="64"/>
      <c r="F74" s="59">
        <v>102</v>
      </c>
      <c r="G74" s="59">
        <v>387.98022061620401</v>
      </c>
      <c r="H74" s="64"/>
      <c r="I74" s="61"/>
      <c r="J74" s="61"/>
      <c r="K74" s="61"/>
      <c r="L74" s="61"/>
      <c r="M74" s="61"/>
      <c r="N74" s="61"/>
      <c r="O74" s="61"/>
    </row>
    <row r="75" spans="1:15" x14ac:dyDescent="0.2">
      <c r="A75" s="93" t="s">
        <v>178</v>
      </c>
      <c r="B75" s="63" t="s">
        <v>179</v>
      </c>
      <c r="C75" s="59">
        <v>2312.5</v>
      </c>
      <c r="D75" s="64"/>
      <c r="E75" s="64"/>
      <c r="F75" s="59">
        <v>1280.95</v>
      </c>
      <c r="G75" s="59">
        <v>55.3924324324324</v>
      </c>
      <c r="H75" s="64"/>
      <c r="I75" s="61"/>
      <c r="J75" s="61"/>
      <c r="K75" s="61"/>
      <c r="L75" s="61"/>
      <c r="M75" s="61"/>
      <c r="N75" s="61"/>
      <c r="O75" s="61"/>
    </row>
    <row r="76" spans="1:15" x14ac:dyDescent="0.2">
      <c r="A76" s="93" t="s">
        <v>180</v>
      </c>
      <c r="B76" s="63" t="s">
        <v>181</v>
      </c>
      <c r="C76" s="59">
        <v>462.38</v>
      </c>
      <c r="D76" s="64"/>
      <c r="E76" s="64"/>
      <c r="F76" s="64"/>
      <c r="G76" s="64"/>
      <c r="H76" s="64"/>
      <c r="I76" s="61"/>
      <c r="J76" s="61"/>
      <c r="K76" s="61"/>
      <c r="L76" s="61"/>
      <c r="M76" s="61"/>
      <c r="N76" s="61"/>
      <c r="O76" s="61"/>
    </row>
    <row r="77" spans="1:15" x14ac:dyDescent="0.2">
      <c r="A77" s="92" t="s">
        <v>182</v>
      </c>
      <c r="B77" s="63" t="s">
        <v>183</v>
      </c>
      <c r="C77" s="59">
        <v>109198.2</v>
      </c>
      <c r="D77" s="64"/>
      <c r="E77" s="64"/>
      <c r="F77" s="59">
        <v>560871.80000000005</v>
      </c>
      <c r="G77" s="59">
        <v>513.62733085343905</v>
      </c>
      <c r="H77" s="64"/>
      <c r="I77" s="61"/>
      <c r="J77" s="61"/>
      <c r="K77" s="61"/>
      <c r="L77" s="61"/>
      <c r="M77" s="61"/>
      <c r="N77" s="61"/>
      <c r="O77" s="61"/>
    </row>
    <row r="78" spans="1:15" x14ac:dyDescent="0.2">
      <c r="A78" s="93" t="s">
        <v>184</v>
      </c>
      <c r="B78" s="63" t="s">
        <v>185</v>
      </c>
      <c r="C78" s="59">
        <v>109198.2</v>
      </c>
      <c r="D78" s="64"/>
      <c r="E78" s="64"/>
      <c r="F78" s="59">
        <v>560871.80000000005</v>
      </c>
      <c r="G78" s="59">
        <v>513.62733085343905</v>
      </c>
      <c r="H78" s="64"/>
      <c r="I78" s="61"/>
      <c r="J78" s="61"/>
      <c r="K78" s="61"/>
      <c r="L78" s="61"/>
      <c r="M78" s="61"/>
      <c r="N78" s="61"/>
      <c r="O78" s="61"/>
    </row>
  </sheetData>
  <mergeCells count="5">
    <mergeCell ref="A2:K2"/>
    <mergeCell ref="A4:K4"/>
    <mergeCell ref="A6:K6"/>
    <mergeCell ref="A8:B8"/>
    <mergeCell ref="A9:B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topLeftCell="A4" workbookViewId="0">
      <selection activeCell="P25" sqref="P25"/>
    </sheetView>
  </sheetViews>
  <sheetFormatPr defaultRowHeight="12.75" x14ac:dyDescent="0.2"/>
  <cols>
    <col min="1" max="1" width="57.5703125" style="67" customWidth="1"/>
    <col min="2" max="2" width="16.42578125" style="68" customWidth="1"/>
    <col min="3" max="4" width="17.7109375" style="69" bestFit="1" customWidth="1"/>
    <col min="5" max="5" width="15.7109375" style="68" customWidth="1"/>
    <col min="6" max="6" width="15.7109375" style="68" hidden="1" customWidth="1"/>
    <col min="7" max="7" width="19.7109375" style="68" hidden="1" customWidth="1"/>
    <col min="8" max="8" width="15.42578125" style="68" bestFit="1" customWidth="1"/>
    <col min="9" max="9" width="9.42578125" style="68" bestFit="1" customWidth="1"/>
    <col min="10" max="10" width="15.42578125" style="35" bestFit="1" customWidth="1"/>
    <col min="11" max="11" width="9.42578125" style="35" bestFit="1" customWidth="1"/>
    <col min="12" max="16384" width="9.140625" style="35"/>
  </cols>
  <sheetData>
    <row r="1" spans="1:15" ht="18" hidden="1" x14ac:dyDescent="0.2">
      <c r="A1" s="34"/>
      <c r="B1" s="34"/>
      <c r="C1" s="34"/>
      <c r="D1" s="34"/>
      <c r="E1" s="34"/>
      <c r="F1" s="34"/>
      <c r="G1" s="34"/>
      <c r="H1" s="94"/>
      <c r="I1" s="94"/>
      <c r="J1" s="34"/>
    </row>
    <row r="2" spans="1:15" ht="15.75" hidden="1" x14ac:dyDescent="0.2">
      <c r="A2" s="145"/>
      <c r="B2" s="145"/>
      <c r="C2" s="145"/>
      <c r="D2" s="145"/>
      <c r="E2" s="145"/>
      <c r="F2" s="145"/>
      <c r="G2" s="145"/>
      <c r="H2" s="145"/>
      <c r="I2" s="145"/>
      <c r="J2" s="145"/>
    </row>
    <row r="3" spans="1:15" ht="18" hidden="1" x14ac:dyDescent="0.2">
      <c r="A3" s="34"/>
      <c r="B3" s="34"/>
      <c r="C3" s="34"/>
      <c r="D3" s="34"/>
      <c r="E3" s="34"/>
      <c r="F3" s="34"/>
      <c r="G3" s="34"/>
      <c r="H3" s="95"/>
      <c r="I3" s="95"/>
      <c r="J3" s="36"/>
    </row>
    <row r="4" spans="1:15" ht="15.75" x14ac:dyDescent="0.2">
      <c r="A4" s="145"/>
      <c r="B4" s="145"/>
      <c r="C4" s="145"/>
      <c r="D4" s="145"/>
      <c r="E4" s="145"/>
      <c r="F4" s="145"/>
      <c r="G4" s="145"/>
      <c r="H4" s="145"/>
      <c r="I4" s="145"/>
      <c r="J4" s="145"/>
    </row>
    <row r="5" spans="1:15" ht="18" x14ac:dyDescent="0.2">
      <c r="A5" s="34"/>
      <c r="B5" s="34"/>
      <c r="C5" s="34"/>
      <c r="D5" s="34"/>
      <c r="E5" s="34"/>
      <c r="F5" s="34"/>
      <c r="G5" s="34"/>
      <c r="H5" s="95"/>
      <c r="I5" s="95"/>
      <c r="J5" s="36"/>
    </row>
    <row r="6" spans="1:15" ht="15.75" customHeight="1" x14ac:dyDescent="0.2">
      <c r="A6" s="145" t="s">
        <v>186</v>
      </c>
      <c r="B6" s="145"/>
      <c r="C6" s="145"/>
      <c r="D6" s="145"/>
      <c r="E6" s="145"/>
      <c r="F6" s="145"/>
      <c r="G6" s="145"/>
      <c r="H6" s="96"/>
      <c r="I6" s="96"/>
      <c r="J6" s="97"/>
    </row>
    <row r="7" spans="1:15" ht="18" x14ac:dyDescent="0.2">
      <c r="A7" s="34"/>
      <c r="B7" s="34"/>
      <c r="C7" s="34"/>
      <c r="D7" s="34"/>
      <c r="E7" s="34"/>
      <c r="F7" s="34"/>
      <c r="G7" s="34"/>
      <c r="H7" s="95"/>
      <c r="I7" s="95"/>
      <c r="J7" s="36"/>
    </row>
    <row r="8" spans="1:15" s="38" customFormat="1" ht="71.25" x14ac:dyDescent="0.25">
      <c r="A8" s="71" t="s">
        <v>3</v>
      </c>
      <c r="B8" s="37" t="str">
        <f>UPPER(B10)</f>
        <v>OSTVARENJE/IZVRŠENJE (2) 
01.2024. - 12.2024.</v>
      </c>
      <c r="C8" s="37" t="str">
        <f>UPPER(C10)</f>
        <v>IZVORNI PLAN ILI REBALANS V2025. (3) 
2025.</v>
      </c>
      <c r="D8" s="37" t="str">
        <f>UPPER(D10)</f>
        <v>TEKUĆI PLAN V2025. (4) 
2025.</v>
      </c>
      <c r="E8" s="37" t="str">
        <f>UPPER(E10)</f>
        <v>OSTVARENJE/IZVRŠENJE V2025. (5) 
01.2025. - 12.2025.</v>
      </c>
      <c r="H8" s="37" t="str">
        <f>UPPER(F10)</f>
        <v>INDEKS
(5)/(2)</v>
      </c>
      <c r="I8" s="37" t="str">
        <f>UPPER(G10)</f>
        <v>INDEKS
(5)/(4)</v>
      </c>
    </row>
    <row r="9" spans="1:15" s="40" customFormat="1" ht="15" x14ac:dyDescent="0.25">
      <c r="A9" s="72">
        <v>1</v>
      </c>
      <c r="B9" s="39">
        <v>2</v>
      </c>
      <c r="C9" s="39">
        <v>3</v>
      </c>
      <c r="D9" s="39">
        <v>4.3333333333333304</v>
      </c>
      <c r="E9" s="39">
        <v>5.0833333333333304</v>
      </c>
      <c r="H9" s="39">
        <v>6</v>
      </c>
      <c r="I9" s="39">
        <v>7</v>
      </c>
      <c r="J9" s="1"/>
      <c r="K9" s="1"/>
    </row>
    <row r="10" spans="1:15" ht="51" hidden="1" x14ac:dyDescent="0.2">
      <c r="A10" s="98" t="s">
        <v>26</v>
      </c>
      <c r="B10" s="99" t="s">
        <v>187</v>
      </c>
      <c r="C10" s="99" t="s">
        <v>188</v>
      </c>
      <c r="D10" s="99" t="s">
        <v>189</v>
      </c>
      <c r="E10" s="99" t="s">
        <v>190</v>
      </c>
      <c r="F10" s="99" t="s">
        <v>57</v>
      </c>
      <c r="G10" s="99" t="s">
        <v>58</v>
      </c>
      <c r="H10" s="100" t="s">
        <v>191</v>
      </c>
      <c r="I10" s="100" t="s">
        <v>192</v>
      </c>
      <c r="J10" s="61"/>
      <c r="K10" s="61"/>
      <c r="L10" s="61"/>
      <c r="M10" s="61"/>
      <c r="N10" s="61"/>
      <c r="O10" s="61"/>
    </row>
    <row r="11" spans="1:15" hidden="1" x14ac:dyDescent="0.2">
      <c r="A11" s="46" t="s">
        <v>31</v>
      </c>
      <c r="B11" s="78" t="s">
        <v>32</v>
      </c>
      <c r="C11" s="78" t="s">
        <v>32</v>
      </c>
      <c r="D11" s="78" t="s">
        <v>32</v>
      </c>
      <c r="E11" s="78" t="s">
        <v>32</v>
      </c>
      <c r="F11" s="78" t="s">
        <v>26</v>
      </c>
      <c r="G11" s="78" t="s">
        <v>26</v>
      </c>
      <c r="H11" s="78" t="s">
        <v>26</v>
      </c>
      <c r="I11" s="78" t="s">
        <v>26</v>
      </c>
      <c r="J11" s="61"/>
      <c r="K11" s="61"/>
      <c r="L11" s="61"/>
      <c r="M11" s="61"/>
      <c r="N11" s="61"/>
      <c r="O11" s="61"/>
    </row>
    <row r="12" spans="1:15" x14ac:dyDescent="0.2">
      <c r="A12" s="80" t="s">
        <v>33</v>
      </c>
      <c r="B12" s="55">
        <v>12047533.460000001</v>
      </c>
      <c r="C12" s="55">
        <f>+C13+C16+C18</f>
        <v>16339832</v>
      </c>
      <c r="D12" s="55">
        <v>16399151</v>
      </c>
      <c r="E12" s="55">
        <v>14909030.32</v>
      </c>
      <c r="F12" s="55">
        <v>123.751723699301</v>
      </c>
      <c r="G12" s="55">
        <v>90.913427896358797</v>
      </c>
      <c r="H12" s="55">
        <v>123.751723699301</v>
      </c>
      <c r="I12" s="55">
        <v>90.913427896358797</v>
      </c>
      <c r="J12" s="56"/>
      <c r="K12" s="56"/>
      <c r="L12" s="56"/>
      <c r="M12" s="56"/>
      <c r="N12" s="56"/>
      <c r="O12" s="56"/>
    </row>
    <row r="13" spans="1:15" x14ac:dyDescent="0.2">
      <c r="A13" s="53" t="s">
        <v>193</v>
      </c>
      <c r="B13" s="55">
        <v>7384804.0800000001</v>
      </c>
      <c r="C13" s="55">
        <v>8987001</v>
      </c>
      <c r="D13" s="55">
        <v>8996701</v>
      </c>
      <c r="E13" s="55">
        <v>8664340.6699999999</v>
      </c>
      <c r="F13" s="55">
        <v>117.32661525124701</v>
      </c>
      <c r="G13" s="55">
        <v>96.305753297792194</v>
      </c>
      <c r="H13" s="55">
        <v>117.32661525124701</v>
      </c>
      <c r="I13" s="55">
        <v>96.305753297792194</v>
      </c>
      <c r="J13" s="56"/>
      <c r="K13" s="56"/>
      <c r="L13" s="56"/>
      <c r="M13" s="56"/>
      <c r="N13" s="56"/>
      <c r="O13" s="56"/>
    </row>
    <row r="14" spans="1:15" x14ac:dyDescent="0.2">
      <c r="A14" s="57" t="s">
        <v>194</v>
      </c>
      <c r="B14" s="59">
        <v>6623909.5</v>
      </c>
      <c r="C14" s="59">
        <v>7808634</v>
      </c>
      <c r="D14" s="59">
        <v>7810534</v>
      </c>
      <c r="E14" s="59">
        <v>7617093.8600000003</v>
      </c>
      <c r="F14" s="59">
        <v>114.99393009521</v>
      </c>
      <c r="G14" s="59">
        <v>97.523342962209796</v>
      </c>
      <c r="H14" s="59">
        <v>114.99393009521</v>
      </c>
      <c r="I14" s="59">
        <v>97.523342962209796</v>
      </c>
      <c r="J14" s="61"/>
      <c r="K14" s="61"/>
      <c r="L14" s="61"/>
      <c r="M14" s="61"/>
      <c r="N14" s="61"/>
      <c r="O14" s="61"/>
    </row>
    <row r="15" spans="1:15" x14ac:dyDescent="0.2">
      <c r="A15" s="57" t="s">
        <v>195</v>
      </c>
      <c r="B15" s="59">
        <v>760894.58</v>
      </c>
      <c r="C15" s="59">
        <v>1178367</v>
      </c>
      <c r="D15" s="59">
        <v>1186167</v>
      </c>
      <c r="E15" s="59">
        <v>1047246.81</v>
      </c>
      <c r="F15" s="59">
        <v>137.633627249651</v>
      </c>
      <c r="G15" s="59">
        <v>88.288311005111396</v>
      </c>
      <c r="H15" s="59">
        <v>137.633627249651</v>
      </c>
      <c r="I15" s="59">
        <v>88.288311005111396</v>
      </c>
      <c r="J15" s="61"/>
      <c r="K15" s="61"/>
      <c r="L15" s="61"/>
      <c r="M15" s="61"/>
      <c r="N15" s="61"/>
      <c r="O15" s="61"/>
    </row>
    <row r="16" spans="1:15" x14ac:dyDescent="0.2">
      <c r="A16" s="53" t="s">
        <v>196</v>
      </c>
      <c r="B16" s="55">
        <v>218747.28</v>
      </c>
      <c r="C16" s="55">
        <v>200000</v>
      </c>
      <c r="D16" s="55">
        <v>215000</v>
      </c>
      <c r="E16" s="55">
        <v>215482.05</v>
      </c>
      <c r="F16" s="55">
        <v>98.507304867973701</v>
      </c>
      <c r="G16" s="55">
        <v>100.224209302326</v>
      </c>
      <c r="H16" s="55">
        <v>98.507304867973701</v>
      </c>
      <c r="I16" s="55">
        <v>100.224209302326</v>
      </c>
      <c r="J16" s="56"/>
      <c r="K16" s="56"/>
      <c r="L16" s="56"/>
      <c r="M16" s="56"/>
      <c r="N16" s="56"/>
      <c r="O16" s="56"/>
    </row>
    <row r="17" spans="1:15" x14ac:dyDescent="0.2">
      <c r="A17" s="57" t="s">
        <v>197</v>
      </c>
      <c r="B17" s="59">
        <v>218747.28</v>
      </c>
      <c r="C17" s="59">
        <v>200000</v>
      </c>
      <c r="D17" s="59">
        <v>215000</v>
      </c>
      <c r="E17" s="59">
        <v>215482.05</v>
      </c>
      <c r="F17" s="59">
        <v>98.507304867973701</v>
      </c>
      <c r="G17" s="59">
        <v>100.224209302326</v>
      </c>
      <c r="H17" s="59">
        <v>98.507304867973701</v>
      </c>
      <c r="I17" s="59">
        <v>100.224209302326</v>
      </c>
      <c r="J17" s="61"/>
      <c r="K17" s="61"/>
      <c r="L17" s="61"/>
      <c r="M17" s="61"/>
      <c r="N17" s="61"/>
      <c r="O17" s="61"/>
    </row>
    <row r="18" spans="1:15" x14ac:dyDescent="0.2">
      <c r="A18" s="53" t="s">
        <v>198</v>
      </c>
      <c r="B18" s="55">
        <v>4443982.0999999996</v>
      </c>
      <c r="C18" s="55">
        <f>+C19+C21</f>
        <v>7152831</v>
      </c>
      <c r="D18" s="55">
        <v>7187450</v>
      </c>
      <c r="E18" s="55">
        <v>6029207.5999999996</v>
      </c>
      <c r="F18" s="55">
        <v>135.671284544553</v>
      </c>
      <c r="G18" s="55">
        <v>83.885211027555002</v>
      </c>
      <c r="H18" s="55">
        <v>135.671284544553</v>
      </c>
      <c r="I18" s="55">
        <v>83.885211027555002</v>
      </c>
      <c r="J18" s="56"/>
      <c r="K18" s="56"/>
      <c r="L18" s="56"/>
      <c r="M18" s="56"/>
      <c r="N18" s="56"/>
      <c r="O18" s="56"/>
    </row>
    <row r="19" spans="1:15" x14ac:dyDescent="0.2">
      <c r="A19" s="57" t="s">
        <v>199</v>
      </c>
      <c r="B19" s="59">
        <v>11965.6</v>
      </c>
      <c r="C19" s="59">
        <v>65381</v>
      </c>
      <c r="D19" s="59">
        <v>100000</v>
      </c>
      <c r="E19" s="59">
        <v>95353.51</v>
      </c>
      <c r="F19" s="59">
        <v>796.89702146152297</v>
      </c>
      <c r="G19" s="59">
        <v>95.35351</v>
      </c>
      <c r="H19" s="59">
        <v>796.89702146152297</v>
      </c>
      <c r="I19" s="59">
        <v>95.35351</v>
      </c>
      <c r="J19" s="61"/>
      <c r="K19" s="61"/>
      <c r="L19" s="61"/>
      <c r="M19" s="61"/>
      <c r="N19" s="61"/>
      <c r="O19" s="61"/>
    </row>
    <row r="20" spans="1:15" x14ac:dyDescent="0.2">
      <c r="A20" s="57" t="s">
        <v>200</v>
      </c>
      <c r="B20" s="59">
        <v>8569.35</v>
      </c>
      <c r="C20" s="59"/>
      <c r="D20" s="59"/>
      <c r="E20" s="60"/>
      <c r="F20" s="60"/>
      <c r="G20" s="60"/>
      <c r="H20" s="60"/>
      <c r="I20" s="60"/>
      <c r="J20" s="61"/>
      <c r="K20" s="61"/>
      <c r="L20" s="61"/>
      <c r="M20" s="61"/>
      <c r="N20" s="61"/>
      <c r="O20" s="61"/>
    </row>
    <row r="21" spans="1:15" x14ac:dyDescent="0.2">
      <c r="A21" s="57" t="s">
        <v>201</v>
      </c>
      <c r="B21" s="59">
        <v>4423447.1500000004</v>
      </c>
      <c r="C21" s="59">
        <v>7087450</v>
      </c>
      <c r="D21" s="59">
        <v>7087450</v>
      </c>
      <c r="E21" s="59">
        <v>5933854.0899999999</v>
      </c>
      <c r="F21" s="59">
        <v>134.145472722558</v>
      </c>
      <c r="G21" s="59">
        <v>83.723399671249894</v>
      </c>
      <c r="H21" s="59">
        <v>134.145472722558</v>
      </c>
      <c r="I21" s="59">
        <v>83.723399671249894</v>
      </c>
      <c r="J21" s="61"/>
      <c r="K21" s="61"/>
      <c r="L21" s="61"/>
      <c r="M21" s="61"/>
      <c r="N21" s="61"/>
      <c r="O21" s="61"/>
    </row>
    <row r="22" spans="1:15" x14ac:dyDescent="0.2">
      <c r="A22" s="80" t="s">
        <v>62</v>
      </c>
      <c r="B22" s="55">
        <v>12206235.560000001</v>
      </c>
      <c r="C22" s="55">
        <v>16339832</v>
      </c>
      <c r="D22" s="55">
        <v>16349532</v>
      </c>
      <c r="E22" s="55">
        <v>15167218.880000001</v>
      </c>
      <c r="F22" s="55">
        <v>-124.257956561998</v>
      </c>
      <c r="G22" s="55">
        <v>-92.768520101982105</v>
      </c>
      <c r="H22" s="55">
        <v>124.257956561998</v>
      </c>
      <c r="I22" s="55">
        <v>92.768520101982105</v>
      </c>
      <c r="J22" s="56"/>
      <c r="K22" s="56"/>
      <c r="L22" s="56"/>
      <c r="M22" s="56"/>
      <c r="N22" s="56"/>
      <c r="O22" s="56"/>
    </row>
    <row r="23" spans="1:15" x14ac:dyDescent="0.2">
      <c r="A23" s="53" t="s">
        <v>193</v>
      </c>
      <c r="B23" s="55">
        <v>7384804.0800000001</v>
      </c>
      <c r="C23" s="55">
        <v>8987001</v>
      </c>
      <c r="D23" s="55">
        <v>8996701</v>
      </c>
      <c r="E23" s="55">
        <v>8664340.6699999999</v>
      </c>
      <c r="F23" s="55">
        <v>-117.32661525124701</v>
      </c>
      <c r="G23" s="55">
        <v>-96.305753297792194</v>
      </c>
      <c r="H23" s="55">
        <v>117.32661525124701</v>
      </c>
      <c r="I23" s="55">
        <v>96.305753297792194</v>
      </c>
      <c r="J23" s="56"/>
      <c r="K23" s="56"/>
      <c r="L23" s="56"/>
      <c r="M23" s="56"/>
      <c r="N23" s="56"/>
      <c r="O23" s="56"/>
    </row>
    <row r="24" spans="1:15" x14ac:dyDescent="0.2">
      <c r="A24" s="57" t="s">
        <v>194</v>
      </c>
      <c r="B24" s="59">
        <v>6623909.5</v>
      </c>
      <c r="C24" s="59">
        <v>7808634</v>
      </c>
      <c r="D24" s="59">
        <v>7810534</v>
      </c>
      <c r="E24" s="59">
        <v>7617093.8600000003</v>
      </c>
      <c r="F24" s="59">
        <v>-114.99393009521</v>
      </c>
      <c r="G24" s="59">
        <v>-97.523342962209796</v>
      </c>
      <c r="H24" s="59">
        <v>114.99393009521</v>
      </c>
      <c r="I24" s="59">
        <v>97.523342962209796</v>
      </c>
      <c r="J24" s="61"/>
      <c r="K24" s="61"/>
      <c r="L24" s="61"/>
      <c r="M24" s="61"/>
      <c r="N24" s="61"/>
      <c r="O24" s="61"/>
    </row>
    <row r="25" spans="1:15" x14ac:dyDescent="0.2">
      <c r="A25" s="57" t="s">
        <v>195</v>
      </c>
      <c r="B25" s="59">
        <v>760894.58</v>
      </c>
      <c r="C25" s="59">
        <v>1178367</v>
      </c>
      <c r="D25" s="59">
        <v>1186167</v>
      </c>
      <c r="E25" s="59">
        <v>1047246.81</v>
      </c>
      <c r="F25" s="59">
        <v>-137.633627249651</v>
      </c>
      <c r="G25" s="59">
        <v>-88.288311005111396</v>
      </c>
      <c r="H25" s="59">
        <v>137.633627249651</v>
      </c>
      <c r="I25" s="59">
        <v>88.288311005111396</v>
      </c>
      <c r="J25" s="61"/>
      <c r="K25" s="61"/>
      <c r="L25" s="61"/>
      <c r="M25" s="61"/>
      <c r="N25" s="61"/>
      <c r="O25" s="61"/>
    </row>
    <row r="26" spans="1:15" x14ac:dyDescent="0.2">
      <c r="A26" s="53" t="s">
        <v>196</v>
      </c>
      <c r="B26" s="55">
        <v>323259.81</v>
      </c>
      <c r="C26" s="55">
        <v>200000</v>
      </c>
      <c r="D26" s="55">
        <v>200000</v>
      </c>
      <c r="E26" s="55">
        <v>554532.68999999994</v>
      </c>
      <c r="F26" s="55">
        <v>-171.543963352574</v>
      </c>
      <c r="G26" s="55">
        <v>-277.266345</v>
      </c>
      <c r="H26" s="55">
        <v>171.543963352574</v>
      </c>
      <c r="I26" s="55">
        <v>277.266345</v>
      </c>
      <c r="J26" s="56"/>
      <c r="K26" s="56"/>
      <c r="L26" s="56"/>
      <c r="M26" s="56"/>
      <c r="N26" s="56"/>
      <c r="O26" s="56"/>
    </row>
    <row r="27" spans="1:15" x14ac:dyDescent="0.2">
      <c r="A27" s="57" t="s">
        <v>197</v>
      </c>
      <c r="B27" s="59">
        <v>323259.81</v>
      </c>
      <c r="C27" s="59">
        <v>200000</v>
      </c>
      <c r="D27" s="59">
        <v>200000</v>
      </c>
      <c r="E27" s="59">
        <v>554532.68999999994</v>
      </c>
      <c r="F27" s="59">
        <v>-171.543963352574</v>
      </c>
      <c r="G27" s="59">
        <v>-277.266345</v>
      </c>
      <c r="H27" s="59">
        <v>171.543963352574</v>
      </c>
      <c r="I27" s="59">
        <v>277.266345</v>
      </c>
      <c r="J27" s="61"/>
      <c r="K27" s="61"/>
      <c r="L27" s="61"/>
      <c r="M27" s="61"/>
      <c r="N27" s="61"/>
      <c r="O27" s="61"/>
    </row>
    <row r="28" spans="1:15" x14ac:dyDescent="0.2">
      <c r="A28" s="53" t="s">
        <v>198</v>
      </c>
      <c r="B28" s="55">
        <v>4498171.67</v>
      </c>
      <c r="C28" s="55">
        <v>7152831</v>
      </c>
      <c r="D28" s="55">
        <v>7152831</v>
      </c>
      <c r="E28" s="55">
        <v>5948345.5199999996</v>
      </c>
      <c r="F28" s="55">
        <v>-132.23918419280801</v>
      </c>
      <c r="G28" s="55">
        <v>-83.160716644920001</v>
      </c>
      <c r="H28" s="55">
        <v>132.23918419280801</v>
      </c>
      <c r="I28" s="55">
        <v>83.160716644920001</v>
      </c>
      <c r="J28" s="56"/>
      <c r="K28" s="56"/>
      <c r="L28" s="56"/>
      <c r="M28" s="56"/>
      <c r="N28" s="56"/>
      <c r="O28" s="56"/>
    </row>
    <row r="29" spans="1:15" x14ac:dyDescent="0.2">
      <c r="A29" s="57" t="s">
        <v>199</v>
      </c>
      <c r="B29" s="59">
        <v>66155.17</v>
      </c>
      <c r="C29" s="59">
        <v>65381</v>
      </c>
      <c r="D29" s="59">
        <v>65381</v>
      </c>
      <c r="E29" s="59">
        <v>14491.43</v>
      </c>
      <c r="F29" s="59">
        <v>-21.905211641055399</v>
      </c>
      <c r="G29" s="59">
        <v>-22.164589100809099</v>
      </c>
      <c r="H29" s="59">
        <v>21.905211641055399</v>
      </c>
      <c r="I29" s="59">
        <v>22.164589100809099</v>
      </c>
      <c r="J29" s="61"/>
      <c r="K29" s="61"/>
      <c r="L29" s="61"/>
      <c r="M29" s="61"/>
      <c r="N29" s="61"/>
      <c r="O29" s="61"/>
    </row>
    <row r="30" spans="1:15" x14ac:dyDescent="0.2">
      <c r="A30" s="57" t="s">
        <v>200</v>
      </c>
      <c r="B30" s="59">
        <v>8569.35</v>
      </c>
      <c r="C30" s="59"/>
      <c r="D30" s="59"/>
      <c r="E30" s="60"/>
      <c r="F30" s="60"/>
      <c r="G30" s="60"/>
      <c r="H30" s="60"/>
      <c r="I30" s="60"/>
      <c r="J30" s="61"/>
      <c r="K30" s="61"/>
      <c r="L30" s="61"/>
      <c r="M30" s="61"/>
      <c r="N30" s="61"/>
      <c r="O30" s="61"/>
    </row>
    <row r="31" spans="1:15" x14ac:dyDescent="0.2">
      <c r="A31" s="57" t="s">
        <v>201</v>
      </c>
      <c r="B31" s="59">
        <v>4423447.1500000004</v>
      </c>
      <c r="C31" s="59">
        <v>7087450</v>
      </c>
      <c r="D31" s="59">
        <v>7087450</v>
      </c>
      <c r="E31" s="59">
        <v>5933854.0899999999</v>
      </c>
      <c r="F31" s="59">
        <v>-134.145472722558</v>
      </c>
      <c r="G31" s="59">
        <v>-83.723399671249894</v>
      </c>
      <c r="H31" s="59">
        <v>134.145472722558</v>
      </c>
      <c r="I31" s="59">
        <v>83.723399671249894</v>
      </c>
      <c r="J31" s="61"/>
      <c r="K31" s="61"/>
      <c r="L31" s="61"/>
      <c r="M31" s="61"/>
      <c r="N31" s="61"/>
      <c r="O31" s="61"/>
    </row>
  </sheetData>
  <mergeCells count="3">
    <mergeCell ref="A2:J2"/>
    <mergeCell ref="A4:J4"/>
    <mergeCell ref="A6:G6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opLeftCell="A7" workbookViewId="0">
      <selection activeCell="F32" sqref="F32"/>
    </sheetView>
  </sheetViews>
  <sheetFormatPr defaultRowHeight="12.75" x14ac:dyDescent="0.2"/>
  <cols>
    <col min="1" max="1" width="15.85546875" style="35" customWidth="1"/>
    <col min="2" max="2" width="50.7109375" style="67" customWidth="1"/>
    <col min="3" max="3" width="20.140625" style="68" customWidth="1"/>
    <col min="4" max="5" width="17.7109375" style="69" bestFit="1" customWidth="1"/>
    <col min="6" max="6" width="16.5703125" style="68" bestFit="1" customWidth="1"/>
    <col min="7" max="7" width="15.7109375" style="68" bestFit="1" customWidth="1"/>
    <col min="8" max="8" width="18.42578125" style="68" bestFit="1" customWidth="1"/>
    <col min="9" max="9" width="15.42578125" style="35" bestFit="1" customWidth="1"/>
    <col min="10" max="10" width="9.42578125" style="35" bestFit="1" customWidth="1"/>
    <col min="11" max="11" width="15.42578125" style="35" bestFit="1" customWidth="1"/>
    <col min="12" max="12" width="9.42578125" style="35" bestFit="1" customWidth="1"/>
    <col min="13" max="16384" width="9.140625" style="35"/>
  </cols>
  <sheetData>
    <row r="1" spans="1:15" ht="18" hidden="1" x14ac:dyDescent="0.2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5" ht="15.75" hidden="1" x14ac:dyDescent="0.2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</row>
    <row r="3" spans="1:15" ht="18" hidden="1" x14ac:dyDescent="0.2">
      <c r="A3" s="34"/>
      <c r="B3" s="34"/>
      <c r="C3" s="34"/>
      <c r="D3" s="34"/>
      <c r="E3" s="34"/>
      <c r="F3" s="34"/>
      <c r="G3" s="34"/>
      <c r="H3" s="34"/>
      <c r="I3" s="36"/>
      <c r="J3" s="36"/>
      <c r="K3" s="36"/>
    </row>
    <row r="4" spans="1:15" ht="15.75" x14ac:dyDescent="0.2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145"/>
    </row>
    <row r="5" spans="1:15" ht="18" x14ac:dyDescent="0.2">
      <c r="A5" s="34"/>
      <c r="B5" s="34"/>
      <c r="C5" s="34"/>
      <c r="D5" s="34"/>
      <c r="E5" s="34"/>
      <c r="F5" s="34"/>
      <c r="G5" s="34"/>
      <c r="H5" s="34"/>
      <c r="I5" s="36"/>
      <c r="J5" s="36"/>
      <c r="K5" s="36"/>
    </row>
    <row r="6" spans="1:15" ht="15.75" x14ac:dyDescent="0.2">
      <c r="A6" s="145" t="s">
        <v>202</v>
      </c>
      <c r="B6" s="145"/>
      <c r="C6" s="145"/>
      <c r="D6" s="145"/>
      <c r="E6" s="145"/>
      <c r="F6" s="145"/>
      <c r="G6" s="145"/>
      <c r="H6" s="145"/>
      <c r="I6" s="145"/>
      <c r="J6" s="145"/>
      <c r="K6" s="145"/>
    </row>
    <row r="7" spans="1:15" ht="18" x14ac:dyDescent="0.2">
      <c r="A7" s="34"/>
      <c r="B7" s="34"/>
      <c r="C7" s="34"/>
      <c r="D7" s="34"/>
      <c r="E7" s="34"/>
      <c r="F7" s="34"/>
      <c r="G7" s="34"/>
      <c r="H7" s="34"/>
      <c r="I7" s="36"/>
      <c r="J7" s="36"/>
      <c r="K7" s="36"/>
    </row>
    <row r="8" spans="1:15" s="38" customFormat="1" ht="57" x14ac:dyDescent="0.25">
      <c r="A8" s="146" t="s">
        <v>3</v>
      </c>
      <c r="B8" s="146"/>
      <c r="C8" s="37" t="str">
        <f t="shared" ref="C8:H8" si="0">UPPER(C11)</f>
        <v>OSTVARENJE/IZVRŠENJE 
01.2024. - 12.2024.</v>
      </c>
      <c r="D8" s="37" t="str">
        <f t="shared" si="0"/>
        <v>IZVORNI PLAN ILI REBALANS 
2025.</v>
      </c>
      <c r="E8" s="37" t="str">
        <f t="shared" si="0"/>
        <v>TEKUĆI PLAN 
2025.</v>
      </c>
      <c r="F8" s="37" t="str">
        <f t="shared" si="0"/>
        <v>OSTVARENJE/IZVRŠENJE 
01.2025. - 12.2025.</v>
      </c>
      <c r="G8" s="37" t="str">
        <f t="shared" si="0"/>
        <v>INDEKS
(5)/(2)</v>
      </c>
      <c r="H8" s="37" t="str">
        <f t="shared" si="0"/>
        <v>INDEKS
(5)/(4)</v>
      </c>
    </row>
    <row r="9" spans="1:15" s="40" customFormat="1" ht="15" x14ac:dyDescent="0.25">
      <c r="A9" s="147">
        <v>1</v>
      </c>
      <c r="B9" s="147"/>
      <c r="C9" s="39">
        <v>2</v>
      </c>
      <c r="D9" s="39">
        <v>3</v>
      </c>
      <c r="E9" s="39">
        <v>4.3333333333333304</v>
      </c>
      <c r="F9" s="39">
        <v>5.0833333333333304</v>
      </c>
      <c r="G9" s="39">
        <v>6</v>
      </c>
      <c r="H9" s="39">
        <v>7</v>
      </c>
      <c r="I9" s="1"/>
      <c r="J9" s="1"/>
      <c r="K9" s="1"/>
      <c r="L9" s="1"/>
    </row>
    <row r="10" spans="1:15" s="40" customFormat="1" ht="15" x14ac:dyDescent="0.25">
      <c r="A10" s="73"/>
      <c r="B10" s="42" t="s">
        <v>203</v>
      </c>
      <c r="C10" s="43">
        <f t="shared" ref="C10:H10" si="1">C13</f>
        <v>12206235.560000001</v>
      </c>
      <c r="D10" s="74">
        <f t="shared" si="1"/>
        <v>16339832</v>
      </c>
      <c r="E10" s="74">
        <f t="shared" si="1"/>
        <v>16349532</v>
      </c>
      <c r="F10" s="43">
        <f t="shared" si="1"/>
        <v>15167218.880000001</v>
      </c>
      <c r="G10" s="43">
        <f t="shared" si="1"/>
        <v>124.257956561998</v>
      </c>
      <c r="H10" s="43">
        <f t="shared" si="1"/>
        <v>92.768520101982105</v>
      </c>
      <c r="I10" s="45"/>
      <c r="J10" s="45"/>
      <c r="K10" s="45"/>
      <c r="L10" s="45"/>
      <c r="M10" s="41"/>
      <c r="N10" s="41"/>
      <c r="O10" s="41"/>
    </row>
    <row r="11" spans="1:15" ht="51" hidden="1" x14ac:dyDescent="0.25">
      <c r="A11" s="75" t="s">
        <v>26</v>
      </c>
      <c r="B11" s="75" t="s">
        <v>26</v>
      </c>
      <c r="C11" s="101" t="s">
        <v>27</v>
      </c>
      <c r="D11" s="118" t="s">
        <v>28</v>
      </c>
      <c r="E11" s="118" t="s">
        <v>29</v>
      </c>
      <c r="F11" s="101" t="s">
        <v>30</v>
      </c>
      <c r="G11" s="101" t="s">
        <v>57</v>
      </c>
      <c r="H11" s="101" t="s">
        <v>58</v>
      </c>
      <c r="I11" s="45"/>
      <c r="J11" s="45"/>
      <c r="K11" s="45"/>
      <c r="L11" s="45"/>
      <c r="M11" s="49"/>
      <c r="N11" s="49"/>
      <c r="O11" s="49"/>
    </row>
    <row r="12" spans="1:15" ht="15" hidden="1" x14ac:dyDescent="0.25">
      <c r="A12" s="75" t="s">
        <v>204</v>
      </c>
      <c r="B12" s="75" t="s">
        <v>26</v>
      </c>
      <c r="C12" s="102" t="s">
        <v>32</v>
      </c>
      <c r="D12" s="119" t="s">
        <v>32</v>
      </c>
      <c r="E12" s="119" t="s">
        <v>32</v>
      </c>
      <c r="F12" s="102" t="s">
        <v>32</v>
      </c>
      <c r="G12" s="102" t="s">
        <v>26</v>
      </c>
      <c r="H12" s="102" t="s">
        <v>26</v>
      </c>
      <c r="I12" s="45"/>
      <c r="J12" s="45"/>
      <c r="K12" s="45"/>
      <c r="L12" s="45"/>
      <c r="M12" s="49"/>
      <c r="N12" s="49"/>
      <c r="O12" s="49"/>
    </row>
    <row r="13" spans="1:15" ht="15" hidden="1" x14ac:dyDescent="0.25">
      <c r="A13" s="80" t="s">
        <v>205</v>
      </c>
      <c r="B13" s="81" t="s">
        <v>206</v>
      </c>
      <c r="C13" s="59">
        <v>12206235.560000001</v>
      </c>
      <c r="D13" s="86">
        <v>16339832</v>
      </c>
      <c r="E13" s="86">
        <v>16349532</v>
      </c>
      <c r="F13" s="59">
        <v>15167218.880000001</v>
      </c>
      <c r="G13" s="59">
        <v>124.257956561998</v>
      </c>
      <c r="H13" s="59">
        <v>92.768520101982105</v>
      </c>
      <c r="I13" s="45"/>
      <c r="J13" s="45"/>
      <c r="K13" s="45"/>
      <c r="L13" s="45"/>
      <c r="M13" s="49"/>
      <c r="N13" s="49"/>
      <c r="O13" s="49"/>
    </row>
    <row r="14" spans="1:15" x14ac:dyDescent="0.2">
      <c r="A14" s="53" t="s">
        <v>207</v>
      </c>
      <c r="B14" s="54" t="s">
        <v>208</v>
      </c>
      <c r="C14" s="55">
        <v>12206235.560000001</v>
      </c>
      <c r="D14" s="90">
        <v>16339832</v>
      </c>
      <c r="E14" s="90">
        <v>16349532</v>
      </c>
      <c r="F14" s="55">
        <v>15167218.880000001</v>
      </c>
      <c r="G14" s="55">
        <v>124.257956561998</v>
      </c>
      <c r="H14" s="55">
        <v>92.768520101982105</v>
      </c>
      <c r="I14" s="91"/>
      <c r="J14" s="91"/>
      <c r="K14" s="91"/>
      <c r="L14" s="91"/>
      <c r="M14" s="56"/>
      <c r="N14" s="56"/>
      <c r="O14" s="56"/>
    </row>
    <row r="15" spans="1:15" x14ac:dyDescent="0.2">
      <c r="A15" s="57" t="s">
        <v>209</v>
      </c>
      <c r="B15" s="58" t="s">
        <v>210</v>
      </c>
      <c r="C15" s="59">
        <v>12206235.560000001</v>
      </c>
      <c r="D15" s="86">
        <v>16339832</v>
      </c>
      <c r="E15" s="86">
        <v>16349532</v>
      </c>
      <c r="F15" s="59">
        <v>15167218.880000001</v>
      </c>
      <c r="G15" s="59">
        <v>124.257956561998</v>
      </c>
      <c r="H15" s="59">
        <v>92.768520101982105</v>
      </c>
      <c r="I15" s="87"/>
      <c r="J15" s="87"/>
      <c r="K15" s="87"/>
      <c r="L15" s="87"/>
      <c r="M15" s="61"/>
      <c r="N15" s="61"/>
      <c r="O15" s="61"/>
    </row>
  </sheetData>
  <mergeCells count="5">
    <mergeCell ref="A2:K2"/>
    <mergeCell ref="A4:K4"/>
    <mergeCell ref="A6:K6"/>
    <mergeCell ref="A8:B8"/>
    <mergeCell ref="A9:B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4"/>
  <sheetViews>
    <sheetView tabSelected="1" topLeftCell="A4" workbookViewId="0">
      <selection activeCell="K25" sqref="K25"/>
    </sheetView>
  </sheetViews>
  <sheetFormatPr defaultRowHeight="12.75" x14ac:dyDescent="0.2"/>
  <cols>
    <col min="1" max="1" width="15.85546875" style="35" customWidth="1"/>
    <col min="2" max="2" width="50.7109375" style="67" customWidth="1"/>
    <col min="3" max="3" width="20.140625" style="68" customWidth="1"/>
    <col min="4" max="5" width="17.85546875" style="69" bestFit="1" customWidth="1"/>
    <col min="6" max="6" width="16.7109375" style="68" bestFit="1" customWidth="1"/>
    <col min="7" max="7" width="15.42578125" style="35" bestFit="1" customWidth="1"/>
    <col min="8" max="8" width="9.42578125" style="35" bestFit="1" customWidth="1"/>
    <col min="9" max="9" width="15.42578125" style="35" bestFit="1" customWidth="1"/>
    <col min="10" max="10" width="9.42578125" style="35" bestFit="1" customWidth="1"/>
    <col min="11" max="16384" width="9.140625" style="35"/>
  </cols>
  <sheetData>
    <row r="1" spans="1:15" ht="18" hidden="1" x14ac:dyDescent="0.2">
      <c r="A1" s="34"/>
      <c r="B1" s="34"/>
      <c r="C1" s="34"/>
      <c r="D1" s="34"/>
      <c r="E1" s="34"/>
      <c r="F1" s="34"/>
      <c r="G1" s="34"/>
      <c r="H1" s="34"/>
      <c r="I1" s="34"/>
    </row>
    <row r="2" spans="1:15" ht="15.75" hidden="1" x14ac:dyDescent="0.2">
      <c r="A2" s="145"/>
      <c r="B2" s="145"/>
      <c r="C2" s="145"/>
      <c r="D2" s="145"/>
      <c r="E2" s="145"/>
      <c r="F2" s="145"/>
      <c r="G2" s="145"/>
      <c r="H2" s="145"/>
      <c r="I2" s="145"/>
    </row>
    <row r="3" spans="1:15" ht="18" hidden="1" x14ac:dyDescent="0.2">
      <c r="A3" s="34"/>
      <c r="B3" s="34"/>
      <c r="C3" s="34"/>
      <c r="D3" s="34"/>
      <c r="E3" s="34"/>
      <c r="F3" s="34"/>
      <c r="G3" s="36"/>
      <c r="H3" s="36"/>
      <c r="I3" s="36"/>
    </row>
    <row r="4" spans="1:15" ht="15.75" x14ac:dyDescent="0.2">
      <c r="A4" s="145"/>
      <c r="B4" s="145"/>
      <c r="C4" s="145"/>
      <c r="D4" s="145"/>
      <c r="E4" s="145"/>
      <c r="F4" s="145"/>
      <c r="G4" s="145"/>
      <c r="H4" s="145"/>
      <c r="I4" s="145"/>
    </row>
    <row r="5" spans="1:15" ht="18" x14ac:dyDescent="0.2">
      <c r="A5" s="34"/>
      <c r="B5" s="34"/>
      <c r="C5" s="34"/>
      <c r="D5" s="34"/>
      <c r="E5" s="34"/>
      <c r="F5" s="34"/>
      <c r="G5" s="36"/>
      <c r="H5" s="36"/>
      <c r="I5" s="36"/>
    </row>
    <row r="6" spans="1:15" ht="15.75" x14ac:dyDescent="0.2">
      <c r="A6" s="145" t="s">
        <v>211</v>
      </c>
      <c r="B6" s="145"/>
      <c r="C6" s="145"/>
      <c r="D6" s="145"/>
      <c r="E6" s="145"/>
      <c r="F6" s="145"/>
      <c r="G6" s="145"/>
      <c r="H6" s="145"/>
      <c r="I6" s="145"/>
    </row>
    <row r="7" spans="1:15" ht="15.75" customHeight="1" x14ac:dyDescent="0.2">
      <c r="A7" s="145" t="s">
        <v>212</v>
      </c>
      <c r="B7" s="145"/>
      <c r="C7" s="145"/>
      <c r="D7" s="145"/>
      <c r="E7" s="145"/>
      <c r="F7" s="145"/>
      <c r="G7" s="145"/>
      <c r="H7" s="145"/>
      <c r="I7" s="145"/>
    </row>
    <row r="8" spans="1:15" ht="18" x14ac:dyDescent="0.2">
      <c r="A8" s="34"/>
      <c r="B8" s="34"/>
      <c r="C8" s="34"/>
      <c r="D8" s="34"/>
      <c r="E8" s="34"/>
      <c r="F8" s="34"/>
      <c r="G8" s="36"/>
      <c r="H8" s="36"/>
      <c r="I8" s="36"/>
    </row>
    <row r="9" spans="1:15" s="38" customFormat="1" ht="57" x14ac:dyDescent="0.25">
      <c r="A9" s="146" t="s">
        <v>3</v>
      </c>
      <c r="B9" s="146"/>
      <c r="C9" s="103" t="str">
        <f>UPPER(C12)</f>
        <v>IZVORNI PLAN ILI REBALANS 
2025.</v>
      </c>
      <c r="D9" s="103" t="str">
        <f>UPPER(D12)</f>
        <v>TEKUĆI PLAN 
2025.</v>
      </c>
      <c r="E9" s="103" t="str">
        <f>UPPER(E12)</f>
        <v>OSTVARENJE/IZVRŠENJE 
01.2025. - 12.2025.</v>
      </c>
      <c r="F9" s="103" t="s">
        <v>213</v>
      </c>
    </row>
    <row r="10" spans="1:15" s="40" customFormat="1" ht="15" x14ac:dyDescent="0.25">
      <c r="A10" s="147">
        <v>1</v>
      </c>
      <c r="B10" s="147"/>
      <c r="C10" s="39">
        <v>2</v>
      </c>
      <c r="D10" s="39">
        <v>3</v>
      </c>
      <c r="E10" s="39">
        <v>4.3333333333333304</v>
      </c>
      <c r="F10" s="39">
        <v>5.0833333333333304</v>
      </c>
      <c r="G10" s="1"/>
      <c r="H10" s="1"/>
      <c r="I10" s="1"/>
      <c r="J10" s="1"/>
    </row>
    <row r="11" spans="1:15" s="40" customFormat="1" hidden="1" x14ac:dyDescent="0.2">
      <c r="A11" s="87"/>
      <c r="B11" s="87"/>
      <c r="C11" s="87"/>
      <c r="D11" s="87"/>
      <c r="E11" s="87"/>
      <c r="F11" s="87"/>
      <c r="G11" s="87"/>
      <c r="H11" s="87"/>
      <c r="I11" s="87"/>
      <c r="J11" s="87"/>
      <c r="K11" s="104"/>
      <c r="L11" s="104"/>
      <c r="M11" s="104"/>
      <c r="N11" s="104"/>
      <c r="O11" s="104"/>
    </row>
    <row r="12" spans="1:15" ht="51" hidden="1" x14ac:dyDescent="0.2">
      <c r="A12" s="105" t="s">
        <v>26</v>
      </c>
      <c r="B12" s="105" t="s">
        <v>26</v>
      </c>
      <c r="C12" s="101" t="s">
        <v>28</v>
      </c>
      <c r="D12" s="101" t="s">
        <v>29</v>
      </c>
      <c r="E12" s="101" t="s">
        <v>30</v>
      </c>
      <c r="F12" s="101" t="s">
        <v>58</v>
      </c>
      <c r="G12" s="87"/>
      <c r="H12" s="87"/>
      <c r="I12" s="87"/>
      <c r="J12" s="87"/>
      <c r="K12" s="61"/>
      <c r="L12" s="61"/>
      <c r="M12" s="61"/>
      <c r="N12" s="61"/>
      <c r="O12" s="61"/>
    </row>
    <row r="13" spans="1:15" hidden="1" x14ac:dyDescent="0.2">
      <c r="A13" s="105" t="s">
        <v>214</v>
      </c>
      <c r="B13" s="105" t="s">
        <v>26</v>
      </c>
      <c r="C13" s="106" t="s">
        <v>32</v>
      </c>
      <c r="D13" s="106" t="s">
        <v>32</v>
      </c>
      <c r="E13" s="106" t="s">
        <v>32</v>
      </c>
      <c r="F13" s="106" t="s">
        <v>26</v>
      </c>
      <c r="G13" s="87"/>
      <c r="H13" s="87"/>
      <c r="I13" s="87"/>
      <c r="J13" s="87"/>
      <c r="K13" s="61"/>
      <c r="L13" s="61"/>
      <c r="M13" s="61"/>
      <c r="N13" s="61"/>
      <c r="O13" s="61"/>
    </row>
    <row r="14" spans="1:15" hidden="1" x14ac:dyDescent="0.2">
      <c r="A14" s="107" t="s">
        <v>215</v>
      </c>
      <c r="B14" s="107" t="s">
        <v>26</v>
      </c>
      <c r="C14" s="108">
        <v>16339832</v>
      </c>
      <c r="D14" s="108">
        <v>16349532</v>
      </c>
      <c r="E14" s="109">
        <v>15167218.880000001</v>
      </c>
      <c r="F14" s="109">
        <v>92.768520101982105</v>
      </c>
      <c r="G14" s="87"/>
      <c r="H14" s="87"/>
      <c r="I14" s="87"/>
      <c r="J14" s="87"/>
      <c r="K14" s="61"/>
      <c r="L14" s="61"/>
      <c r="M14" s="61"/>
      <c r="N14" s="61"/>
      <c r="O14" s="61"/>
    </row>
    <row r="15" spans="1:15" x14ac:dyDescent="0.2">
      <c r="A15" s="80" t="s">
        <v>216</v>
      </c>
      <c r="B15" s="81" t="s">
        <v>217</v>
      </c>
      <c r="C15" s="74">
        <v>16339832</v>
      </c>
      <c r="D15" s="74">
        <v>16349532</v>
      </c>
      <c r="E15" s="43">
        <v>15167218.880000001</v>
      </c>
      <c r="F15" s="43">
        <v>92.768520101982105</v>
      </c>
      <c r="G15" s="91"/>
      <c r="H15" s="91"/>
      <c r="I15" s="91"/>
      <c r="J15" s="91"/>
      <c r="K15" s="56"/>
      <c r="L15" s="56"/>
      <c r="M15" s="56"/>
      <c r="N15" s="56"/>
      <c r="O15" s="56"/>
    </row>
    <row r="16" spans="1:15" x14ac:dyDescent="0.2">
      <c r="A16" s="84" t="s">
        <v>218</v>
      </c>
      <c r="B16" s="85" t="s">
        <v>219</v>
      </c>
      <c r="C16" s="86">
        <v>7808634</v>
      </c>
      <c r="D16" s="86">
        <v>7810534</v>
      </c>
      <c r="E16" s="59">
        <v>7617093.8600000003</v>
      </c>
      <c r="F16" s="59">
        <v>97.523342962209796</v>
      </c>
      <c r="G16" s="61"/>
      <c r="H16" s="61"/>
      <c r="I16" s="61"/>
      <c r="J16" s="61"/>
      <c r="K16" s="61"/>
      <c r="L16" s="61"/>
      <c r="M16" s="61"/>
      <c r="N16" s="61"/>
      <c r="O16" s="61"/>
    </row>
    <row r="17" spans="1:15" x14ac:dyDescent="0.2">
      <c r="A17" s="84" t="s">
        <v>220</v>
      </c>
      <c r="B17" s="85" t="s">
        <v>221</v>
      </c>
      <c r="C17" s="86">
        <v>1178367</v>
      </c>
      <c r="D17" s="86">
        <v>1186167</v>
      </c>
      <c r="E17" s="59">
        <v>1047246.81</v>
      </c>
      <c r="F17" s="59">
        <v>88.288311005111396</v>
      </c>
      <c r="G17" s="61"/>
      <c r="H17" s="61"/>
      <c r="I17" s="61"/>
      <c r="J17" s="61"/>
      <c r="K17" s="61"/>
      <c r="L17" s="61"/>
      <c r="M17" s="61"/>
      <c r="N17" s="61"/>
      <c r="O17" s="61"/>
    </row>
    <row r="18" spans="1:15" x14ac:dyDescent="0.2">
      <c r="A18" s="84" t="s">
        <v>222</v>
      </c>
      <c r="B18" s="85" t="s">
        <v>223</v>
      </c>
      <c r="C18" s="86">
        <v>200000</v>
      </c>
      <c r="D18" s="86">
        <v>200000</v>
      </c>
      <c r="E18" s="59">
        <v>554532.68999999994</v>
      </c>
      <c r="F18" s="59">
        <v>277.266345</v>
      </c>
      <c r="G18" s="61"/>
      <c r="H18" s="61"/>
      <c r="I18" s="61"/>
      <c r="J18" s="61"/>
      <c r="K18" s="61"/>
      <c r="L18" s="61"/>
      <c r="M18" s="61"/>
      <c r="N18" s="61"/>
      <c r="O18" s="61"/>
    </row>
    <row r="19" spans="1:15" x14ac:dyDescent="0.2">
      <c r="A19" s="84" t="s">
        <v>224</v>
      </c>
      <c r="B19" s="85" t="s">
        <v>225</v>
      </c>
      <c r="C19" s="86">
        <v>65381</v>
      </c>
      <c r="D19" s="86">
        <v>65381</v>
      </c>
      <c r="E19" s="59">
        <v>14491.43</v>
      </c>
      <c r="F19" s="59">
        <v>22.164589100809099</v>
      </c>
      <c r="G19" s="61"/>
      <c r="H19" s="61"/>
      <c r="I19" s="61"/>
      <c r="J19" s="61"/>
      <c r="K19" s="61"/>
      <c r="L19" s="61"/>
      <c r="M19" s="61"/>
      <c r="N19" s="61"/>
      <c r="O19" s="61"/>
    </row>
    <row r="20" spans="1:15" x14ac:dyDescent="0.2">
      <c r="A20" s="84" t="s">
        <v>226</v>
      </c>
      <c r="B20" s="85" t="s">
        <v>227</v>
      </c>
      <c r="C20" s="86">
        <v>7087450</v>
      </c>
      <c r="D20" s="86">
        <v>7087450</v>
      </c>
      <c r="E20" s="59">
        <v>5933854.0899999999</v>
      </c>
      <c r="F20" s="59">
        <v>83.723399671249894</v>
      </c>
      <c r="G20" s="61"/>
      <c r="H20" s="61"/>
      <c r="I20" s="61"/>
      <c r="J20" s="61"/>
      <c r="K20" s="61"/>
      <c r="L20" s="61"/>
      <c r="M20" s="61"/>
      <c r="N20" s="61"/>
      <c r="O20" s="61"/>
    </row>
    <row r="21" spans="1:15" x14ac:dyDescent="0.2">
      <c r="C21" s="117"/>
      <c r="D21" s="117"/>
    </row>
    <row r="22" spans="1:15" x14ac:dyDescent="0.2">
      <c r="A22" s="80" t="s">
        <v>216</v>
      </c>
      <c r="B22" s="81" t="s">
        <v>217</v>
      </c>
      <c r="C22" s="74">
        <v>16339832</v>
      </c>
      <c r="D22" s="74">
        <v>16349532</v>
      </c>
      <c r="E22" s="43">
        <v>15167218.880000001</v>
      </c>
      <c r="F22" s="43">
        <v>92.768520101982105</v>
      </c>
    </row>
    <row r="23" spans="1:15" x14ac:dyDescent="0.2">
      <c r="A23" s="53" t="s">
        <v>228</v>
      </c>
      <c r="B23" s="54" t="s">
        <v>235</v>
      </c>
      <c r="C23" s="74">
        <v>16339832</v>
      </c>
      <c r="D23" s="74">
        <v>16349532</v>
      </c>
      <c r="E23" s="43">
        <v>15167218.880000001</v>
      </c>
      <c r="F23" s="43">
        <v>92.768520101982105</v>
      </c>
    </row>
    <row r="24" spans="1:15" x14ac:dyDescent="0.2">
      <c r="A24" s="110" t="s">
        <v>229</v>
      </c>
      <c r="B24" s="111" t="s">
        <v>236</v>
      </c>
      <c r="C24" s="74">
        <v>16339832</v>
      </c>
      <c r="D24" s="74">
        <v>16349532</v>
      </c>
      <c r="E24" s="43">
        <v>15167218.880000001</v>
      </c>
      <c r="F24" s="43">
        <v>92.768520101982105</v>
      </c>
    </row>
    <row r="25" spans="1:15" ht="25.5" x14ac:dyDescent="0.2">
      <c r="A25" s="88" t="s">
        <v>230</v>
      </c>
      <c r="B25" s="89" t="s">
        <v>237</v>
      </c>
      <c r="C25" s="74">
        <v>3554634</v>
      </c>
      <c r="D25" s="74">
        <v>3469134</v>
      </c>
      <c r="E25" s="43">
        <v>3324218.91</v>
      </c>
      <c r="F25" s="43">
        <v>95.822730110742299</v>
      </c>
    </row>
    <row r="26" spans="1:15" x14ac:dyDescent="0.2">
      <c r="A26" s="65" t="s">
        <v>218</v>
      </c>
      <c r="B26" s="63" t="s">
        <v>219</v>
      </c>
      <c r="C26" s="116">
        <v>3554634</v>
      </c>
      <c r="D26" s="116">
        <v>3469134</v>
      </c>
      <c r="E26" s="44">
        <v>3324218.91</v>
      </c>
      <c r="F26" s="44">
        <v>95.822730110742299</v>
      </c>
    </row>
    <row r="27" spans="1:15" x14ac:dyDescent="0.2">
      <c r="A27" s="92" t="s">
        <v>65</v>
      </c>
      <c r="B27" s="63" t="s">
        <v>66</v>
      </c>
      <c r="C27" s="116">
        <v>2299475</v>
      </c>
      <c r="D27" s="116">
        <v>2242975</v>
      </c>
      <c r="E27" s="44">
        <v>2217285.06</v>
      </c>
      <c r="F27" s="44">
        <v>98.854648848070099</v>
      </c>
    </row>
    <row r="28" spans="1:15" x14ac:dyDescent="0.2">
      <c r="A28" s="93" t="s">
        <v>69</v>
      </c>
      <c r="B28" s="63" t="s">
        <v>70</v>
      </c>
      <c r="C28" s="86"/>
      <c r="D28" s="86"/>
      <c r="E28" s="59">
        <v>1850748.51</v>
      </c>
      <c r="F28" s="64"/>
    </row>
    <row r="29" spans="1:15" x14ac:dyDescent="0.2">
      <c r="A29" s="93" t="s">
        <v>71</v>
      </c>
      <c r="B29" s="63" t="s">
        <v>72</v>
      </c>
      <c r="C29" s="86"/>
      <c r="D29" s="86"/>
      <c r="E29" s="59">
        <v>9236.74</v>
      </c>
      <c r="F29" s="64"/>
    </row>
    <row r="30" spans="1:15" x14ac:dyDescent="0.2">
      <c r="A30" s="93" t="s">
        <v>75</v>
      </c>
      <c r="B30" s="63" t="s">
        <v>74</v>
      </c>
      <c r="C30" s="86"/>
      <c r="D30" s="86"/>
      <c r="E30" s="59">
        <v>59569.87</v>
      </c>
      <c r="F30" s="64"/>
    </row>
    <row r="31" spans="1:15" x14ac:dyDescent="0.2">
      <c r="A31" s="93" t="s">
        <v>78</v>
      </c>
      <c r="B31" s="63" t="s">
        <v>79</v>
      </c>
      <c r="C31" s="86"/>
      <c r="D31" s="86"/>
      <c r="E31" s="59">
        <v>297729.94</v>
      </c>
      <c r="F31" s="64"/>
    </row>
    <row r="32" spans="1:15" x14ac:dyDescent="0.2">
      <c r="A32" s="92" t="s">
        <v>82</v>
      </c>
      <c r="B32" s="63" t="s">
        <v>83</v>
      </c>
      <c r="C32" s="116">
        <v>1222454</v>
      </c>
      <c r="D32" s="116">
        <v>1193454</v>
      </c>
      <c r="E32" s="44">
        <v>1096773.5900000001</v>
      </c>
      <c r="F32" s="44">
        <v>91.899108805199006</v>
      </c>
    </row>
    <row r="33" spans="1:6" x14ac:dyDescent="0.2">
      <c r="A33" s="93" t="s">
        <v>86</v>
      </c>
      <c r="B33" s="63" t="s">
        <v>87</v>
      </c>
      <c r="C33" s="86"/>
      <c r="D33" s="86"/>
      <c r="E33" s="59">
        <v>17879.57</v>
      </c>
      <c r="F33" s="64"/>
    </row>
    <row r="34" spans="1:6" x14ac:dyDescent="0.2">
      <c r="A34" s="93" t="s">
        <v>88</v>
      </c>
      <c r="B34" s="63" t="s">
        <v>89</v>
      </c>
      <c r="C34" s="86"/>
      <c r="D34" s="86"/>
      <c r="E34" s="59">
        <v>44990.1</v>
      </c>
      <c r="F34" s="64"/>
    </row>
    <row r="35" spans="1:6" x14ac:dyDescent="0.2">
      <c r="A35" s="93" t="s">
        <v>90</v>
      </c>
      <c r="B35" s="63" t="s">
        <v>91</v>
      </c>
      <c r="C35" s="86"/>
      <c r="D35" s="86"/>
      <c r="E35" s="59">
        <v>2126.25</v>
      </c>
      <c r="F35" s="64"/>
    </row>
    <row r="36" spans="1:6" x14ac:dyDescent="0.2">
      <c r="A36" s="93" t="s">
        <v>96</v>
      </c>
      <c r="B36" s="63" t="s">
        <v>97</v>
      </c>
      <c r="C36" s="86"/>
      <c r="D36" s="86"/>
      <c r="E36" s="59">
        <v>24782.04</v>
      </c>
      <c r="F36" s="64"/>
    </row>
    <row r="37" spans="1:6" x14ac:dyDescent="0.2">
      <c r="A37" s="93" t="s">
        <v>98</v>
      </c>
      <c r="B37" s="63" t="s">
        <v>99</v>
      </c>
      <c r="C37" s="86"/>
      <c r="D37" s="86"/>
      <c r="E37" s="59">
        <v>54538.38</v>
      </c>
      <c r="F37" s="64"/>
    </row>
    <row r="38" spans="1:6" x14ac:dyDescent="0.2">
      <c r="A38" s="93" t="s">
        <v>100</v>
      </c>
      <c r="B38" s="63" t="s">
        <v>101</v>
      </c>
      <c r="C38" s="86"/>
      <c r="D38" s="86"/>
      <c r="E38" s="59">
        <v>2029.21</v>
      </c>
      <c r="F38" s="64"/>
    </row>
    <row r="39" spans="1:6" x14ac:dyDescent="0.2">
      <c r="A39" s="93" t="s">
        <v>102</v>
      </c>
      <c r="B39" s="63" t="s">
        <v>103</v>
      </c>
      <c r="C39" s="86"/>
      <c r="D39" s="86"/>
      <c r="E39" s="59">
        <v>9464.2199999999993</v>
      </c>
      <c r="F39" s="64"/>
    </row>
    <row r="40" spans="1:6" x14ac:dyDescent="0.2">
      <c r="A40" s="93" t="s">
        <v>108</v>
      </c>
      <c r="B40" s="63" t="s">
        <v>109</v>
      </c>
      <c r="C40" s="86"/>
      <c r="D40" s="86"/>
      <c r="E40" s="59">
        <v>28840.52</v>
      </c>
      <c r="F40" s="64"/>
    </row>
    <row r="41" spans="1:6" x14ac:dyDescent="0.2">
      <c r="A41" s="93" t="s">
        <v>110</v>
      </c>
      <c r="B41" s="63" t="s">
        <v>111</v>
      </c>
      <c r="C41" s="86"/>
      <c r="D41" s="86"/>
      <c r="E41" s="59">
        <v>130281.75</v>
      </c>
      <c r="F41" s="64"/>
    </row>
    <row r="42" spans="1:6" x14ac:dyDescent="0.2">
      <c r="A42" s="93" t="s">
        <v>112</v>
      </c>
      <c r="B42" s="63" t="s">
        <v>113</v>
      </c>
      <c r="C42" s="86"/>
      <c r="D42" s="86"/>
      <c r="E42" s="59">
        <v>2327.54</v>
      </c>
      <c r="F42" s="64"/>
    </row>
    <row r="43" spans="1:6" x14ac:dyDescent="0.2">
      <c r="A43" s="93" t="s">
        <v>114</v>
      </c>
      <c r="B43" s="63" t="s">
        <v>115</v>
      </c>
      <c r="C43" s="86"/>
      <c r="D43" s="86"/>
      <c r="E43" s="59">
        <v>14837.92</v>
      </c>
      <c r="F43" s="64"/>
    </row>
    <row r="44" spans="1:6" x14ac:dyDescent="0.2">
      <c r="A44" s="93" t="s">
        <v>116</v>
      </c>
      <c r="B44" s="63" t="s">
        <v>117</v>
      </c>
      <c r="C44" s="86"/>
      <c r="D44" s="86"/>
      <c r="E44" s="59">
        <v>482279.83</v>
      </c>
      <c r="F44" s="64"/>
    </row>
    <row r="45" spans="1:6" x14ac:dyDescent="0.2">
      <c r="A45" s="93" t="s">
        <v>118</v>
      </c>
      <c r="B45" s="63" t="s">
        <v>119</v>
      </c>
      <c r="C45" s="86"/>
      <c r="D45" s="86"/>
      <c r="E45" s="59">
        <v>5785.62</v>
      </c>
      <c r="F45" s="64"/>
    </row>
    <row r="46" spans="1:6" x14ac:dyDescent="0.2">
      <c r="A46" s="93" t="s">
        <v>120</v>
      </c>
      <c r="B46" s="63" t="s">
        <v>121</v>
      </c>
      <c r="C46" s="86"/>
      <c r="D46" s="86"/>
      <c r="E46" s="59">
        <v>9354.34</v>
      </c>
      <c r="F46" s="64"/>
    </row>
    <row r="47" spans="1:6" x14ac:dyDescent="0.2">
      <c r="A47" s="93" t="s">
        <v>122</v>
      </c>
      <c r="B47" s="63" t="s">
        <v>123</v>
      </c>
      <c r="C47" s="86"/>
      <c r="D47" s="86"/>
      <c r="E47" s="59">
        <v>179223.44</v>
      </c>
      <c r="F47" s="64"/>
    </row>
    <row r="48" spans="1:6" x14ac:dyDescent="0.2">
      <c r="A48" s="93" t="s">
        <v>124</v>
      </c>
      <c r="B48" s="63" t="s">
        <v>125</v>
      </c>
      <c r="C48" s="86"/>
      <c r="D48" s="86"/>
      <c r="E48" s="59">
        <v>49567.91</v>
      </c>
      <c r="F48" s="64"/>
    </row>
    <row r="49" spans="1:6" ht="25.5" x14ac:dyDescent="0.2">
      <c r="A49" s="93" t="s">
        <v>131</v>
      </c>
      <c r="B49" s="63" t="s">
        <v>132</v>
      </c>
      <c r="C49" s="86"/>
      <c r="D49" s="86"/>
      <c r="E49" s="59">
        <v>27143.59</v>
      </c>
      <c r="F49" s="64"/>
    </row>
    <row r="50" spans="1:6" x14ac:dyDescent="0.2">
      <c r="A50" s="93" t="s">
        <v>133</v>
      </c>
      <c r="B50" s="63" t="s">
        <v>134</v>
      </c>
      <c r="C50" s="86"/>
      <c r="D50" s="86"/>
      <c r="E50" s="59">
        <v>2463.5</v>
      </c>
      <c r="F50" s="64"/>
    </row>
    <row r="51" spans="1:6" x14ac:dyDescent="0.2">
      <c r="A51" s="93" t="s">
        <v>135</v>
      </c>
      <c r="B51" s="63" t="s">
        <v>136</v>
      </c>
      <c r="C51" s="86"/>
      <c r="D51" s="86"/>
      <c r="E51" s="59">
        <v>3248.67</v>
      </c>
      <c r="F51" s="64"/>
    </row>
    <row r="52" spans="1:6" x14ac:dyDescent="0.2">
      <c r="A52" s="93" t="s">
        <v>139</v>
      </c>
      <c r="B52" s="63" t="s">
        <v>140</v>
      </c>
      <c r="C52" s="86"/>
      <c r="D52" s="86"/>
      <c r="E52" s="59">
        <v>4910.76</v>
      </c>
      <c r="F52" s="64"/>
    </row>
    <row r="53" spans="1:6" x14ac:dyDescent="0.2">
      <c r="A53" s="93" t="s">
        <v>141</v>
      </c>
      <c r="B53" s="63" t="s">
        <v>142</v>
      </c>
      <c r="C53" s="86"/>
      <c r="D53" s="86"/>
      <c r="E53" s="59">
        <v>171.88</v>
      </c>
      <c r="F53" s="64"/>
    </row>
    <row r="54" spans="1:6" x14ac:dyDescent="0.2">
      <c r="A54" s="93" t="s">
        <v>143</v>
      </c>
      <c r="B54" s="63" t="s">
        <v>130</v>
      </c>
      <c r="C54" s="86"/>
      <c r="D54" s="86"/>
      <c r="E54" s="59">
        <v>526.54999999999995</v>
      </c>
      <c r="F54" s="64"/>
    </row>
    <row r="55" spans="1:6" x14ac:dyDescent="0.2">
      <c r="A55" s="92" t="s">
        <v>144</v>
      </c>
      <c r="B55" s="63" t="s">
        <v>145</v>
      </c>
      <c r="C55" s="116">
        <v>482</v>
      </c>
      <c r="D55" s="116">
        <v>482</v>
      </c>
      <c r="E55" s="112"/>
      <c r="F55" s="112"/>
    </row>
    <row r="56" spans="1:6" x14ac:dyDescent="0.2">
      <c r="A56" s="92" t="s">
        <v>156</v>
      </c>
      <c r="B56" s="63" t="s">
        <v>157</v>
      </c>
      <c r="C56" s="116">
        <v>1750</v>
      </c>
      <c r="D56" s="116">
        <v>1750</v>
      </c>
      <c r="E56" s="44">
        <v>79.5</v>
      </c>
      <c r="F56" s="44">
        <v>4.54285714285714</v>
      </c>
    </row>
    <row r="57" spans="1:6" x14ac:dyDescent="0.2">
      <c r="A57" s="93" t="s">
        <v>160</v>
      </c>
      <c r="B57" s="63" t="s">
        <v>161</v>
      </c>
      <c r="C57" s="86"/>
      <c r="D57" s="86"/>
      <c r="E57" s="59">
        <v>79.5</v>
      </c>
      <c r="F57" s="64"/>
    </row>
    <row r="58" spans="1:6" x14ac:dyDescent="0.2">
      <c r="A58" s="92" t="s">
        <v>164</v>
      </c>
      <c r="B58" s="63" t="s">
        <v>165</v>
      </c>
      <c r="C58" s="116">
        <v>4982</v>
      </c>
      <c r="D58" s="116">
        <v>4982</v>
      </c>
      <c r="E58" s="44">
        <v>4805.67</v>
      </c>
      <c r="F58" s="44">
        <v>96.460658370132506</v>
      </c>
    </row>
    <row r="59" spans="1:6" x14ac:dyDescent="0.2">
      <c r="A59" s="93" t="s">
        <v>168</v>
      </c>
      <c r="B59" s="63" t="s">
        <v>169</v>
      </c>
      <c r="C59" s="86"/>
      <c r="D59" s="86"/>
      <c r="E59" s="59">
        <v>4805.67</v>
      </c>
      <c r="F59" s="64"/>
    </row>
    <row r="60" spans="1:6" x14ac:dyDescent="0.2">
      <c r="A60" s="92" t="s">
        <v>170</v>
      </c>
      <c r="B60" s="63" t="s">
        <v>171</v>
      </c>
      <c r="C60" s="116">
        <v>25491</v>
      </c>
      <c r="D60" s="116">
        <v>25491</v>
      </c>
      <c r="E60" s="44">
        <v>5275.09</v>
      </c>
      <c r="F60" s="44">
        <v>20.6939311914009</v>
      </c>
    </row>
    <row r="61" spans="1:6" x14ac:dyDescent="0.2">
      <c r="A61" s="93" t="s">
        <v>174</v>
      </c>
      <c r="B61" s="63" t="s">
        <v>175</v>
      </c>
      <c r="C61" s="86"/>
      <c r="D61" s="86"/>
      <c r="E61" s="59">
        <v>3892.14</v>
      </c>
      <c r="F61" s="64"/>
    </row>
    <row r="62" spans="1:6" x14ac:dyDescent="0.2">
      <c r="A62" s="93" t="s">
        <v>176</v>
      </c>
      <c r="B62" s="63" t="s">
        <v>177</v>
      </c>
      <c r="C62" s="86"/>
      <c r="D62" s="86"/>
      <c r="E62" s="59">
        <v>102</v>
      </c>
      <c r="F62" s="64"/>
    </row>
    <row r="63" spans="1:6" x14ac:dyDescent="0.2">
      <c r="A63" s="93" t="s">
        <v>178</v>
      </c>
      <c r="B63" s="63" t="s">
        <v>179</v>
      </c>
      <c r="C63" s="86"/>
      <c r="D63" s="86"/>
      <c r="E63" s="59">
        <v>1280.95</v>
      </c>
      <c r="F63" s="64"/>
    </row>
    <row r="64" spans="1:6" ht="38.25" x14ac:dyDescent="0.2">
      <c r="A64" s="88" t="s">
        <v>231</v>
      </c>
      <c r="B64" s="89" t="s">
        <v>238</v>
      </c>
      <c r="C64" s="74">
        <v>529381</v>
      </c>
      <c r="D64" s="74">
        <v>507181</v>
      </c>
      <c r="E64" s="43">
        <v>451161.2</v>
      </c>
      <c r="F64" s="43">
        <v>88.954672986566905</v>
      </c>
    </row>
    <row r="65" spans="1:6" x14ac:dyDescent="0.2">
      <c r="A65" s="65" t="s">
        <v>218</v>
      </c>
      <c r="B65" s="63" t="s">
        <v>219</v>
      </c>
      <c r="C65" s="116">
        <v>464000</v>
      </c>
      <c r="D65" s="116">
        <v>441800</v>
      </c>
      <c r="E65" s="44">
        <v>436669.77</v>
      </c>
      <c r="F65" s="44">
        <v>98.838789044816707</v>
      </c>
    </row>
    <row r="66" spans="1:6" x14ac:dyDescent="0.2">
      <c r="A66" s="92" t="s">
        <v>82</v>
      </c>
      <c r="B66" s="63" t="s">
        <v>83</v>
      </c>
      <c r="C66" s="116">
        <v>464000</v>
      </c>
      <c r="D66" s="116">
        <v>441800</v>
      </c>
      <c r="E66" s="44">
        <v>436669.77</v>
      </c>
      <c r="F66" s="44">
        <v>98.838789044816707</v>
      </c>
    </row>
    <row r="67" spans="1:6" x14ac:dyDescent="0.2">
      <c r="A67" s="93" t="s">
        <v>120</v>
      </c>
      <c r="B67" s="63" t="s">
        <v>121</v>
      </c>
      <c r="C67" s="86"/>
      <c r="D67" s="86"/>
      <c r="E67" s="59">
        <v>113955.29</v>
      </c>
      <c r="F67" s="64"/>
    </row>
    <row r="68" spans="1:6" x14ac:dyDescent="0.2">
      <c r="A68" s="93" t="s">
        <v>128</v>
      </c>
      <c r="B68" s="63" t="s">
        <v>127</v>
      </c>
      <c r="C68" s="86"/>
      <c r="D68" s="86"/>
      <c r="E68" s="59">
        <v>431.91</v>
      </c>
      <c r="F68" s="64"/>
    </row>
    <row r="69" spans="1:6" x14ac:dyDescent="0.2">
      <c r="A69" s="93" t="s">
        <v>137</v>
      </c>
      <c r="B69" s="63" t="s">
        <v>138</v>
      </c>
      <c r="C69" s="86"/>
      <c r="D69" s="86"/>
      <c r="E69" s="59">
        <v>322282.57</v>
      </c>
      <c r="F69" s="64"/>
    </row>
    <row r="70" spans="1:6" x14ac:dyDescent="0.2">
      <c r="A70" s="65" t="s">
        <v>224</v>
      </c>
      <c r="B70" s="63" t="s">
        <v>225</v>
      </c>
      <c r="C70" s="116">
        <v>65381</v>
      </c>
      <c r="D70" s="116">
        <v>65381</v>
      </c>
      <c r="E70" s="44">
        <v>14491.43</v>
      </c>
      <c r="F70" s="44">
        <v>22.164589100809099</v>
      </c>
    </row>
    <row r="71" spans="1:6" x14ac:dyDescent="0.2">
      <c r="A71" s="92" t="s">
        <v>82</v>
      </c>
      <c r="B71" s="63" t="s">
        <v>83</v>
      </c>
      <c r="C71" s="116">
        <v>65381</v>
      </c>
      <c r="D71" s="116">
        <v>65381</v>
      </c>
      <c r="E71" s="44">
        <v>14491.43</v>
      </c>
      <c r="F71" s="44">
        <v>22.164589100809099</v>
      </c>
    </row>
    <row r="72" spans="1:6" x14ac:dyDescent="0.2">
      <c r="A72" s="93" t="s">
        <v>137</v>
      </c>
      <c r="B72" s="63" t="s">
        <v>138</v>
      </c>
      <c r="C72" s="86"/>
      <c r="D72" s="86"/>
      <c r="E72" s="59">
        <v>14491.43</v>
      </c>
      <c r="F72" s="64"/>
    </row>
    <row r="73" spans="1:6" x14ac:dyDescent="0.2">
      <c r="A73" s="88" t="s">
        <v>232</v>
      </c>
      <c r="B73" s="89" t="s">
        <v>239</v>
      </c>
      <c r="C73" s="74">
        <v>3980000</v>
      </c>
      <c r="D73" s="74">
        <v>4089600</v>
      </c>
      <c r="E73" s="43">
        <v>4403695.18</v>
      </c>
      <c r="F73" s="43">
        <v>107.68033988654101</v>
      </c>
    </row>
    <row r="74" spans="1:6" x14ac:dyDescent="0.2">
      <c r="A74" s="65" t="s">
        <v>218</v>
      </c>
      <c r="B74" s="63" t="s">
        <v>219</v>
      </c>
      <c r="C74" s="116">
        <v>3780000</v>
      </c>
      <c r="D74" s="116">
        <v>3889600</v>
      </c>
      <c r="E74" s="44">
        <v>3849162.49</v>
      </c>
      <c r="F74" s="44">
        <v>98.960368418346405</v>
      </c>
    </row>
    <row r="75" spans="1:6" x14ac:dyDescent="0.2">
      <c r="A75" s="92" t="s">
        <v>82</v>
      </c>
      <c r="B75" s="63" t="s">
        <v>83</v>
      </c>
      <c r="C75" s="116">
        <v>3730000</v>
      </c>
      <c r="D75" s="116">
        <v>3842100</v>
      </c>
      <c r="E75" s="44">
        <v>3815223.54</v>
      </c>
      <c r="F75" s="44">
        <v>99.300474740376401</v>
      </c>
    </row>
    <row r="76" spans="1:6" x14ac:dyDescent="0.2">
      <c r="A76" s="93" t="s">
        <v>96</v>
      </c>
      <c r="B76" s="63" t="s">
        <v>97</v>
      </c>
      <c r="C76" s="86"/>
      <c r="D76" s="86"/>
      <c r="E76" s="59">
        <v>297.14999999999998</v>
      </c>
      <c r="F76" s="64"/>
    </row>
    <row r="77" spans="1:6" x14ac:dyDescent="0.2">
      <c r="A77" s="93" t="s">
        <v>120</v>
      </c>
      <c r="B77" s="63" t="s">
        <v>121</v>
      </c>
      <c r="C77" s="86"/>
      <c r="D77" s="86"/>
      <c r="E77" s="59">
        <v>1920130.03</v>
      </c>
      <c r="F77" s="64"/>
    </row>
    <row r="78" spans="1:6" x14ac:dyDescent="0.2">
      <c r="A78" s="93" t="s">
        <v>122</v>
      </c>
      <c r="B78" s="63" t="s">
        <v>123</v>
      </c>
      <c r="C78" s="86"/>
      <c r="D78" s="86"/>
      <c r="E78" s="59">
        <v>112500</v>
      </c>
      <c r="F78" s="64"/>
    </row>
    <row r="79" spans="1:6" x14ac:dyDescent="0.2">
      <c r="A79" s="93" t="s">
        <v>124</v>
      </c>
      <c r="B79" s="63" t="s">
        <v>125</v>
      </c>
      <c r="C79" s="86"/>
      <c r="D79" s="86"/>
      <c r="E79" s="59">
        <v>1653522</v>
      </c>
      <c r="F79" s="64"/>
    </row>
    <row r="80" spans="1:6" x14ac:dyDescent="0.2">
      <c r="A80" s="93" t="s">
        <v>128</v>
      </c>
      <c r="B80" s="63" t="s">
        <v>127</v>
      </c>
      <c r="C80" s="86"/>
      <c r="D80" s="86"/>
      <c r="E80" s="59">
        <v>128774.36</v>
      </c>
      <c r="F80" s="64"/>
    </row>
    <row r="81" spans="1:6" x14ac:dyDescent="0.2">
      <c r="A81" s="92" t="s">
        <v>150</v>
      </c>
      <c r="B81" s="63" t="s">
        <v>151</v>
      </c>
      <c r="C81" s="116">
        <v>50000</v>
      </c>
      <c r="D81" s="116">
        <v>47500</v>
      </c>
      <c r="E81" s="44">
        <v>33938.949999999997</v>
      </c>
      <c r="F81" s="44">
        <v>71.450421052631597</v>
      </c>
    </row>
    <row r="82" spans="1:6" x14ac:dyDescent="0.2">
      <c r="A82" s="93" t="s">
        <v>154</v>
      </c>
      <c r="B82" s="63" t="s">
        <v>155</v>
      </c>
      <c r="C82" s="86"/>
      <c r="D82" s="86"/>
      <c r="E82" s="59">
        <v>33938.949999999997</v>
      </c>
      <c r="F82" s="64"/>
    </row>
    <row r="83" spans="1:6" x14ac:dyDescent="0.2">
      <c r="A83" s="65" t="s">
        <v>222</v>
      </c>
      <c r="B83" s="63" t="s">
        <v>223</v>
      </c>
      <c r="C83" s="116">
        <v>200000</v>
      </c>
      <c r="D83" s="116">
        <v>200000</v>
      </c>
      <c r="E83" s="44">
        <v>554532.68999999994</v>
      </c>
      <c r="F83" s="44">
        <v>277.266345</v>
      </c>
    </row>
    <row r="84" spans="1:6" x14ac:dyDescent="0.2">
      <c r="A84" s="92" t="s">
        <v>82</v>
      </c>
      <c r="B84" s="63" t="s">
        <v>83</v>
      </c>
      <c r="C84" s="116">
        <v>180000</v>
      </c>
      <c r="D84" s="116">
        <v>180000</v>
      </c>
      <c r="E84" s="44">
        <v>554532.68999999994</v>
      </c>
      <c r="F84" s="44">
        <v>308.073716666667</v>
      </c>
    </row>
    <row r="85" spans="1:6" x14ac:dyDescent="0.2">
      <c r="A85" s="93" t="s">
        <v>120</v>
      </c>
      <c r="B85" s="63" t="s">
        <v>121</v>
      </c>
      <c r="C85" s="86"/>
      <c r="D85" s="86"/>
      <c r="E85" s="59">
        <v>200675.1</v>
      </c>
      <c r="F85" s="64"/>
    </row>
    <row r="86" spans="1:6" x14ac:dyDescent="0.2">
      <c r="A86" s="93" t="s">
        <v>122</v>
      </c>
      <c r="B86" s="63" t="s">
        <v>123</v>
      </c>
      <c r="C86" s="86"/>
      <c r="D86" s="86"/>
      <c r="E86" s="59">
        <v>63313.75</v>
      </c>
      <c r="F86" s="64"/>
    </row>
    <row r="87" spans="1:6" x14ac:dyDescent="0.2">
      <c r="A87" s="93" t="s">
        <v>124</v>
      </c>
      <c r="B87" s="63" t="s">
        <v>125</v>
      </c>
      <c r="C87" s="86"/>
      <c r="D87" s="86"/>
      <c r="E87" s="59">
        <v>229179.5</v>
      </c>
      <c r="F87" s="64"/>
    </row>
    <row r="88" spans="1:6" x14ac:dyDescent="0.2">
      <c r="A88" s="93" t="s">
        <v>128</v>
      </c>
      <c r="B88" s="63" t="s">
        <v>127</v>
      </c>
      <c r="C88" s="86"/>
      <c r="D88" s="86"/>
      <c r="E88" s="59">
        <v>61364.34</v>
      </c>
      <c r="F88" s="64"/>
    </row>
    <row r="89" spans="1:6" x14ac:dyDescent="0.2">
      <c r="A89" s="92" t="s">
        <v>150</v>
      </c>
      <c r="B89" s="63" t="s">
        <v>151</v>
      </c>
      <c r="C89" s="116">
        <v>20000</v>
      </c>
      <c r="D89" s="116">
        <v>20000</v>
      </c>
      <c r="E89" s="112"/>
      <c r="F89" s="112"/>
    </row>
    <row r="90" spans="1:6" x14ac:dyDescent="0.2">
      <c r="A90" s="88" t="s">
        <v>233</v>
      </c>
      <c r="B90" s="89" t="s">
        <v>240</v>
      </c>
      <c r="C90" s="74">
        <v>10000</v>
      </c>
      <c r="D90" s="74">
        <v>10000</v>
      </c>
      <c r="E90" s="43">
        <v>7042.69</v>
      </c>
      <c r="F90" s="43">
        <v>70.426900000000003</v>
      </c>
    </row>
    <row r="91" spans="1:6" x14ac:dyDescent="0.2">
      <c r="A91" s="65" t="s">
        <v>218</v>
      </c>
      <c r="B91" s="63" t="s">
        <v>219</v>
      </c>
      <c r="C91" s="116">
        <v>10000</v>
      </c>
      <c r="D91" s="116">
        <v>10000</v>
      </c>
      <c r="E91" s="44">
        <v>7042.69</v>
      </c>
      <c r="F91" s="44">
        <v>70.426900000000003</v>
      </c>
    </row>
    <row r="92" spans="1:6" x14ac:dyDescent="0.2">
      <c r="A92" s="92" t="s">
        <v>82</v>
      </c>
      <c r="B92" s="63" t="s">
        <v>83</v>
      </c>
      <c r="C92" s="116">
        <v>10000</v>
      </c>
      <c r="D92" s="116">
        <v>10000</v>
      </c>
      <c r="E92" s="44">
        <v>7042.69</v>
      </c>
      <c r="F92" s="44">
        <v>70.426900000000003</v>
      </c>
    </row>
    <row r="93" spans="1:6" x14ac:dyDescent="0.2">
      <c r="A93" s="93" t="s">
        <v>120</v>
      </c>
      <c r="B93" s="63" t="s">
        <v>121</v>
      </c>
      <c r="C93" s="86"/>
      <c r="D93" s="86"/>
      <c r="E93" s="59">
        <v>7042.69</v>
      </c>
      <c r="F93" s="64"/>
    </row>
    <row r="94" spans="1:6" ht="38.25" x14ac:dyDescent="0.2">
      <c r="A94" s="88" t="s">
        <v>234</v>
      </c>
      <c r="B94" s="89" t="s">
        <v>241</v>
      </c>
      <c r="C94" s="74">
        <v>8265817</v>
      </c>
      <c r="D94" s="74">
        <v>8273617</v>
      </c>
      <c r="E94" s="43">
        <v>6981100.9000000004</v>
      </c>
      <c r="F94" s="43">
        <v>84.377859163652403</v>
      </c>
    </row>
    <row r="95" spans="1:6" x14ac:dyDescent="0.2">
      <c r="A95" s="65" t="s">
        <v>220</v>
      </c>
      <c r="B95" s="63" t="s">
        <v>221</v>
      </c>
      <c r="C95" s="116">
        <v>1178367</v>
      </c>
      <c r="D95" s="116">
        <v>1186167</v>
      </c>
      <c r="E95" s="44">
        <v>1047246.81</v>
      </c>
      <c r="F95" s="44">
        <v>88.288311005111396</v>
      </c>
    </row>
    <row r="96" spans="1:6" x14ac:dyDescent="0.2">
      <c r="A96" s="92" t="s">
        <v>82</v>
      </c>
      <c r="B96" s="63" t="s">
        <v>83</v>
      </c>
      <c r="C96" s="116">
        <v>1038367</v>
      </c>
      <c r="D96" s="116">
        <v>1046167</v>
      </c>
      <c r="E96" s="44">
        <v>959616.02</v>
      </c>
      <c r="F96" s="44">
        <v>91.726848581536203</v>
      </c>
    </row>
    <row r="97" spans="1:6" x14ac:dyDescent="0.2">
      <c r="A97" s="93" t="s">
        <v>96</v>
      </c>
      <c r="B97" s="63" t="s">
        <v>97</v>
      </c>
      <c r="C97" s="86"/>
      <c r="D97" s="86"/>
      <c r="E97" s="59">
        <v>110.48</v>
      </c>
      <c r="F97" s="64"/>
    </row>
    <row r="98" spans="1:6" x14ac:dyDescent="0.2">
      <c r="A98" s="93" t="s">
        <v>120</v>
      </c>
      <c r="B98" s="63" t="s">
        <v>121</v>
      </c>
      <c r="C98" s="86"/>
      <c r="D98" s="86"/>
      <c r="E98" s="59">
        <v>280731.88</v>
      </c>
      <c r="F98" s="64"/>
    </row>
    <row r="99" spans="1:6" x14ac:dyDescent="0.2">
      <c r="A99" s="93" t="s">
        <v>124</v>
      </c>
      <c r="B99" s="63" t="s">
        <v>125</v>
      </c>
      <c r="C99" s="86"/>
      <c r="D99" s="86"/>
      <c r="E99" s="59">
        <v>645442.43000000005</v>
      </c>
      <c r="F99" s="64"/>
    </row>
    <row r="100" spans="1:6" x14ac:dyDescent="0.2">
      <c r="A100" s="93" t="s">
        <v>128</v>
      </c>
      <c r="B100" s="63" t="s">
        <v>127</v>
      </c>
      <c r="C100" s="86"/>
      <c r="D100" s="86"/>
      <c r="E100" s="59">
        <v>33331.230000000003</v>
      </c>
      <c r="F100" s="64"/>
    </row>
    <row r="101" spans="1:6" x14ac:dyDescent="0.2">
      <c r="A101" s="92" t="s">
        <v>150</v>
      </c>
      <c r="B101" s="63" t="s">
        <v>151</v>
      </c>
      <c r="C101" s="116">
        <v>5000</v>
      </c>
      <c r="D101" s="116">
        <v>5000</v>
      </c>
      <c r="E101" s="44">
        <v>3500.02</v>
      </c>
      <c r="F101" s="44">
        <v>70.000399999999999</v>
      </c>
    </row>
    <row r="102" spans="1:6" x14ac:dyDescent="0.2">
      <c r="A102" s="93" t="s">
        <v>154</v>
      </c>
      <c r="B102" s="63" t="s">
        <v>155</v>
      </c>
      <c r="C102" s="86"/>
      <c r="D102" s="86"/>
      <c r="E102" s="59">
        <v>3500.02</v>
      </c>
      <c r="F102" s="64"/>
    </row>
    <row r="103" spans="1:6" x14ac:dyDescent="0.2">
      <c r="A103" s="92" t="s">
        <v>170</v>
      </c>
      <c r="B103" s="63" t="s">
        <v>171</v>
      </c>
      <c r="C103" s="116">
        <v>135000</v>
      </c>
      <c r="D103" s="116">
        <v>135000</v>
      </c>
      <c r="E103" s="44">
        <v>84130.77</v>
      </c>
      <c r="F103" s="44">
        <v>62.319088888888899</v>
      </c>
    </row>
    <row r="104" spans="1:6" x14ac:dyDescent="0.2">
      <c r="A104" s="93" t="s">
        <v>184</v>
      </c>
      <c r="B104" s="63" t="s">
        <v>185</v>
      </c>
      <c r="C104" s="86"/>
      <c r="D104" s="86"/>
      <c r="E104" s="59">
        <v>84130.77</v>
      </c>
      <c r="F104" s="64"/>
    </row>
    <row r="105" spans="1:6" x14ac:dyDescent="0.2">
      <c r="A105" s="65" t="s">
        <v>226</v>
      </c>
      <c r="B105" s="63" t="s">
        <v>227</v>
      </c>
      <c r="C105" s="116">
        <v>7087450</v>
      </c>
      <c r="D105" s="116">
        <v>7087450</v>
      </c>
      <c r="E105" s="44">
        <v>5933854.0899999999</v>
      </c>
      <c r="F105" s="44">
        <v>83.723399671249894</v>
      </c>
    </row>
    <row r="106" spans="1:6" x14ac:dyDescent="0.2">
      <c r="A106" s="92" t="s">
        <v>82</v>
      </c>
      <c r="B106" s="63" t="s">
        <v>83</v>
      </c>
      <c r="C106" s="116">
        <v>6291400</v>
      </c>
      <c r="D106" s="116">
        <v>6291400</v>
      </c>
      <c r="E106" s="44">
        <v>5437824.7599999998</v>
      </c>
      <c r="F106" s="44">
        <v>86.432666179228804</v>
      </c>
    </row>
    <row r="107" spans="1:6" x14ac:dyDescent="0.2">
      <c r="A107" s="93" t="s">
        <v>96</v>
      </c>
      <c r="B107" s="63" t="s">
        <v>97</v>
      </c>
      <c r="C107" s="86"/>
      <c r="D107" s="86"/>
      <c r="E107" s="59">
        <v>626.04999999999995</v>
      </c>
      <c r="F107" s="64"/>
    </row>
    <row r="108" spans="1:6" x14ac:dyDescent="0.2">
      <c r="A108" s="93" t="s">
        <v>120</v>
      </c>
      <c r="B108" s="63" t="s">
        <v>121</v>
      </c>
      <c r="C108" s="86"/>
      <c r="D108" s="86"/>
      <c r="E108" s="59">
        <v>1590814.57</v>
      </c>
      <c r="F108" s="64"/>
    </row>
    <row r="109" spans="1:6" x14ac:dyDescent="0.2">
      <c r="A109" s="93" t="s">
        <v>124</v>
      </c>
      <c r="B109" s="63" t="s">
        <v>125</v>
      </c>
      <c r="C109" s="86"/>
      <c r="D109" s="86"/>
      <c r="E109" s="59">
        <v>3657507.04</v>
      </c>
      <c r="F109" s="64"/>
    </row>
    <row r="110" spans="1:6" x14ac:dyDescent="0.2">
      <c r="A110" s="93" t="s">
        <v>128</v>
      </c>
      <c r="B110" s="63" t="s">
        <v>127</v>
      </c>
      <c r="C110" s="86"/>
      <c r="D110" s="86"/>
      <c r="E110" s="59">
        <v>188877.1</v>
      </c>
      <c r="F110" s="64"/>
    </row>
    <row r="111" spans="1:6" x14ac:dyDescent="0.2">
      <c r="A111" s="92" t="s">
        <v>150</v>
      </c>
      <c r="B111" s="63" t="s">
        <v>151</v>
      </c>
      <c r="C111" s="116">
        <v>31050</v>
      </c>
      <c r="D111" s="116">
        <v>31050</v>
      </c>
      <c r="E111" s="44">
        <v>19288.3</v>
      </c>
      <c r="F111" s="44">
        <v>62.120128824476701</v>
      </c>
    </row>
    <row r="112" spans="1:6" x14ac:dyDescent="0.2">
      <c r="A112" s="93" t="s">
        <v>154</v>
      </c>
      <c r="B112" s="63" t="s">
        <v>155</v>
      </c>
      <c r="C112" s="86"/>
      <c r="D112" s="86"/>
      <c r="E112" s="59">
        <v>19288.3</v>
      </c>
      <c r="F112" s="64"/>
    </row>
    <row r="113" spans="1:6" x14ac:dyDescent="0.2">
      <c r="A113" s="92" t="s">
        <v>170</v>
      </c>
      <c r="B113" s="63" t="s">
        <v>171</v>
      </c>
      <c r="C113" s="116">
        <v>765000</v>
      </c>
      <c r="D113" s="116">
        <v>765000</v>
      </c>
      <c r="E113" s="44">
        <v>476741.03</v>
      </c>
      <c r="F113" s="44">
        <v>62.319088888888899</v>
      </c>
    </row>
    <row r="114" spans="1:6" x14ac:dyDescent="0.2">
      <c r="A114" s="93" t="s">
        <v>184</v>
      </c>
      <c r="B114" s="63" t="s">
        <v>185</v>
      </c>
      <c r="C114" s="64"/>
      <c r="D114" s="113"/>
      <c r="E114" s="59">
        <v>476741.03</v>
      </c>
      <c r="F114" s="64"/>
    </row>
  </sheetData>
  <mergeCells count="6">
    <mergeCell ref="A10:B10"/>
    <mergeCell ref="A2:I2"/>
    <mergeCell ref="A4:I4"/>
    <mergeCell ref="A6:I6"/>
    <mergeCell ref="A7:I7"/>
    <mergeCell ref="A9:B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SAŽETAK</vt:lpstr>
      <vt:lpstr>PRIHODI EK</vt:lpstr>
      <vt:lpstr>RASHODI EK</vt:lpstr>
      <vt:lpstr>PRIHODI I RASHODI IF</vt:lpstr>
      <vt:lpstr>RAS FUNKC</vt:lpstr>
      <vt:lpstr>POSEBNI DIO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2026-02-24T10:20:29Z</dcterms:modified>
</cp:coreProperties>
</file>